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lsguerrero_saludcapital_gov_co/Documents/LUZ STELLA/COMITE DE CARTERA/PRESCRIPCION/"/>
    </mc:Choice>
  </mc:AlternateContent>
  <xr:revisionPtr revIDLastSave="330" documentId="8_{761BB390-EEE0-4991-A870-575A6949226D}" xr6:coauthVersionLast="47" xr6:coauthVersionMax="47" xr10:uidLastSave="{496D7409-38C6-4B8D-B09C-FEB284017945}"/>
  <bookViews>
    <workbookView xWindow="-120" yWindow="-120" windowWidth="29040" windowHeight="15840" activeTab="1" xr2:uid="{E446D9E6-36C8-4E52-9483-4AFE0B8D1772}"/>
  </bookViews>
  <sheets>
    <sheet name="Alejandra" sheetId="1" r:id="rId1"/>
    <sheet name="mov contable" sheetId="3" r:id="rId2"/>
    <sheet name="CIB" sheetId="2" r:id="rId3"/>
  </sheets>
  <definedNames>
    <definedName name="_xlnm._FilterDatabase" localSheetId="0" hidden="1">Alejandra!$A$1:$AQ$37</definedName>
    <definedName name="_xlnm._FilterDatabase" localSheetId="1" hidden="1">'mov contable'!$P$3:$P$27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7" i="3" l="1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O5" i="3"/>
  <c r="O4" i="3"/>
  <c r="O3" i="3"/>
  <c r="O2" i="3"/>
</calcChain>
</file>

<file path=xl/sharedStrings.xml><?xml version="1.0" encoding="utf-8"?>
<sst xmlns="http://schemas.openxmlformats.org/spreadsheetml/2006/main" count="1441" uniqueCount="357">
  <si>
    <t xml:space="preserve">ORIGEN DE LA DEUDA </t>
  </si>
  <si>
    <t xml:space="preserve">CODIGO EXPEDIENTE SIIAS </t>
  </si>
  <si>
    <t xml:space="preserve">No. EXPEDIENTE </t>
  </si>
  <si>
    <t>AÑO</t>
  </si>
  <si>
    <t>ÁREA GENERADORA</t>
  </si>
  <si>
    <t>TIPO ID</t>
  </si>
  <si>
    <t>NUMERO IDENTIFICACION</t>
  </si>
  <si>
    <t>NOMBRE DEL DEUDOR</t>
  </si>
  <si>
    <t>VALOR DE LA OBLIGACIÓN</t>
  </si>
  <si>
    <t>NÚMERO DEL TITULO EJECUTIVO</t>
  </si>
  <si>
    <t>FECHA DEL TITULO EJECUTIVO</t>
  </si>
  <si>
    <t>FECHA EJECUTORIA</t>
  </si>
  <si>
    <t>COBRO PERSUASIVO</t>
  </si>
  <si>
    <t>FECHA FACILIDAD DE PAGO</t>
  </si>
  <si>
    <t>NÚMERO DE RESOLUCION INCUMPLIMIENTO FACILIDAD DE PAGO</t>
  </si>
  <si>
    <t>FECHA DE NOTIFICACION INCUMPLIMIENTO FACILIDAD DE PAGO</t>
  </si>
  <si>
    <t>NÚMERO RESOLUCION MANDAMIENTO DE PAGO</t>
  </si>
  <si>
    <t xml:space="preserve">FECHA MANDAMIENTO DE PAGO </t>
  </si>
  <si>
    <t>FECHA NOTIFICACIÓN EFECTIVA MANDAMIENTO DE PAGO</t>
  </si>
  <si>
    <t xml:space="preserve">NÚMERO DE RESOLUCIÓN DE EMBARGO </t>
  </si>
  <si>
    <t xml:space="preserve">FECHA DE RESOLUCIÓN DE EMBARGO </t>
  </si>
  <si>
    <t xml:space="preserve">FECHA RADICACIÓN OFICIOS A ENTIDADES DE REGISTRO Y/O FINANCIERAS </t>
  </si>
  <si>
    <t>RESPUESTA ENTIDADES DE REGISTRO Y/O FINANCIERAS</t>
  </si>
  <si>
    <t>EXISTENCIA DE TÍTULOS DE DEPÓSITO JUDICAL</t>
  </si>
  <si>
    <t xml:space="preserve">APLICACIÓN DE TÍTULOS DE DEPÓSITO JUDICAL </t>
  </si>
  <si>
    <t xml:space="preserve">FECHA DE PRESCRIPCIÓN </t>
  </si>
  <si>
    <t xml:space="preserve">FECHA DE VERIFICACION PROCESO </t>
  </si>
  <si>
    <t>OBSERVACION</t>
  </si>
  <si>
    <t>FECHA CONSULTA VUR</t>
  </si>
  <si>
    <t>POSEE BIENES EMBARGABLES SI/NO</t>
  </si>
  <si>
    <t>REQUERIMIENTO</t>
  </si>
  <si>
    <t>ELABORÓ</t>
  </si>
  <si>
    <t>OBSERVACION JURIDICA</t>
  </si>
  <si>
    <t>VALOR CONTABILIDAD</t>
  </si>
  <si>
    <t>CONTABILIDAD 2025</t>
  </si>
  <si>
    <t>TESORERIA 2025</t>
  </si>
  <si>
    <t>COMENTARIOS DIGITALIZACIÓN</t>
  </si>
  <si>
    <t xml:space="preserve">Multas y Sanciones </t>
  </si>
  <si>
    <t>156807</t>
  </si>
  <si>
    <t>1570</t>
  </si>
  <si>
    <t>2013</t>
  </si>
  <si>
    <t>IVC</t>
  </si>
  <si>
    <t>NI</t>
  </si>
  <si>
    <t>830085219</t>
  </si>
  <si>
    <t xml:space="preserve">INVERSIONES LAYNE SAS </t>
  </si>
  <si>
    <t>0225</t>
  </si>
  <si>
    <t>NO REGISTRA</t>
  </si>
  <si>
    <t>NO APLICA</t>
  </si>
  <si>
    <t>NO</t>
  </si>
  <si>
    <t>PRESCRIPCIÓN</t>
  </si>
  <si>
    <t>REPARTO 30</t>
  </si>
  <si>
    <t>ALEJANDRA</t>
  </si>
  <si>
    <t>CIB 296429- SE AJUSTA EJECUTORIA 17/05/2016</t>
  </si>
  <si>
    <t>1394</t>
  </si>
  <si>
    <t>VSP</t>
  </si>
  <si>
    <t>80856820</t>
  </si>
  <si>
    <t>LUIS  ABELARDO  URBANO  BAQUERO</t>
  </si>
  <si>
    <t>3058</t>
  </si>
  <si>
    <t>SI</t>
  </si>
  <si>
    <t>No registra</t>
  </si>
  <si>
    <t>No aplica</t>
  </si>
  <si>
    <t>negativa</t>
  </si>
  <si>
    <t>COSTO BENEFICIO</t>
  </si>
  <si>
    <t>COSTO BENEFICIO, NO APLICA REMISION</t>
  </si>
  <si>
    <t>127750</t>
  </si>
  <si>
    <t>OPTICA ANDES LTDA</t>
  </si>
  <si>
    <t>141771</t>
  </si>
  <si>
    <t>INEXISTENCIA PROBADA DEL DEUDOR</t>
  </si>
  <si>
    <t xml:space="preserve"> INEXSITENCIA PROBADA, DISUELTO EN 2021</t>
  </si>
  <si>
    <t>142544</t>
  </si>
  <si>
    <t>242775</t>
  </si>
  <si>
    <t>253360</t>
  </si>
  <si>
    <t>294119</t>
  </si>
  <si>
    <t>295186</t>
  </si>
  <si>
    <t>7178</t>
  </si>
  <si>
    <t>424</t>
  </si>
  <si>
    <t>CC</t>
  </si>
  <si>
    <t xml:space="preserve">RUBY ELSA RIVERA </t>
  </si>
  <si>
    <t>8687</t>
  </si>
  <si>
    <t>no aplica</t>
  </si>
  <si>
    <t>reparto 30</t>
  </si>
  <si>
    <t>alejandra</t>
  </si>
  <si>
    <t>sancionada cabeza de familia, sin embargo a los bancos</t>
  </si>
  <si>
    <t>4531</t>
  </si>
  <si>
    <t>CARLOS  ALFONSO CAÑON PARRA</t>
  </si>
  <si>
    <t>9849</t>
  </si>
  <si>
    <t>POSITIVA</t>
  </si>
  <si>
    <t>4575</t>
  </si>
  <si>
    <t>HOLMAN DANIEL MUÑOZ NARANJO</t>
  </si>
  <si>
    <t>9801</t>
  </si>
  <si>
    <t>4796</t>
  </si>
  <si>
    <t>HANS DIETER ALBERT RUDOLF KAUSCH ZAPATA</t>
  </si>
  <si>
    <t>8100</t>
  </si>
  <si>
    <t>7101</t>
  </si>
  <si>
    <t>JORGE ENRIQUE ROSILLO PEREZ</t>
  </si>
  <si>
    <t>1343</t>
  </si>
  <si>
    <t>217612</t>
  </si>
  <si>
    <t>520125830</t>
  </si>
  <si>
    <t>39522123</t>
  </si>
  <si>
    <t>BLANCA NIEVES LOBATON DE MONZON</t>
  </si>
  <si>
    <t>987</t>
  </si>
  <si>
    <t>1949</t>
  </si>
  <si>
    <t>LIBARDO  AGUILLON SAAVEDRA</t>
  </si>
  <si>
    <t>6225</t>
  </si>
  <si>
    <t>3738</t>
  </si>
  <si>
    <t>24059154</t>
  </si>
  <si>
    <t xml:space="preserve">MARIA OFELIA GOMEZ </t>
  </si>
  <si>
    <t>0373</t>
  </si>
  <si>
    <t>10314</t>
  </si>
  <si>
    <t>2063</t>
  </si>
  <si>
    <t>49689804</t>
  </si>
  <si>
    <t>SOL ANGEL GARZON GUTIERREZ</t>
  </si>
  <si>
    <t>0238</t>
  </si>
  <si>
    <t>257</t>
  </si>
  <si>
    <t>EDGAR  LEON GARCIA</t>
  </si>
  <si>
    <t>2692</t>
  </si>
  <si>
    <t>NO APLICA REMISION, PARA COSTO BENEFICIO</t>
  </si>
  <si>
    <t>con citacion y aviso, sin 472 y sin notificacion del mp. Tiene notificacion del incumplimiento</t>
  </si>
  <si>
    <t>217629</t>
  </si>
  <si>
    <t>720125972</t>
  </si>
  <si>
    <t>NAHIR  SILVA SANCHEZ</t>
  </si>
  <si>
    <t>6475</t>
  </si>
  <si>
    <t>539</t>
  </si>
  <si>
    <t xml:space="preserve">CARMEN  BENAVIDES </t>
  </si>
  <si>
    <t>3082</t>
  </si>
  <si>
    <t>11015</t>
  </si>
  <si>
    <t>510</t>
  </si>
  <si>
    <t>DIANA  YADIRA CARDENAS DUARTE</t>
  </si>
  <si>
    <t>8533</t>
  </si>
  <si>
    <t>196034</t>
  </si>
  <si>
    <t>120116315</t>
  </si>
  <si>
    <t xml:space="preserve">FERNANDO   GOMEZ  MORENO </t>
  </si>
  <si>
    <t>4413</t>
  </si>
  <si>
    <t>217798</t>
  </si>
  <si>
    <t>420123657</t>
  </si>
  <si>
    <t>OMAR GUSTAVO PEÑUELA MARTINEZ</t>
  </si>
  <si>
    <t>588</t>
  </si>
  <si>
    <t>217833</t>
  </si>
  <si>
    <t>420125391</t>
  </si>
  <si>
    <t>OSCAR  ALBERTO DIAZ CRISTANCHO</t>
  </si>
  <si>
    <t>10117</t>
  </si>
  <si>
    <t>COSTO BENEFICIO. NO APLICA REMISION</t>
  </si>
  <si>
    <t>COSTO BENEFICIO. NO APLICA REMISION, fallecido con bienes</t>
  </si>
  <si>
    <t>COSTO BENEFICIO. NO APLICA REMISION, con continuar ejecucion</t>
  </si>
  <si>
    <t>COSTO BENEFICIO. NO APLICA REMISION, con embargo</t>
  </si>
  <si>
    <t>4109</t>
  </si>
  <si>
    <t>NELSON ALIRIO SARMIENTO URREA</t>
  </si>
  <si>
    <t>0127</t>
  </si>
  <si>
    <t>5352</t>
  </si>
  <si>
    <t xml:space="preserve">YOHAN  ANDRES SUAREZ </t>
  </si>
  <si>
    <t>9059</t>
  </si>
  <si>
    <t>11468</t>
  </si>
  <si>
    <t>384</t>
  </si>
  <si>
    <t>HUGO FERNANDO CAPERA NIETO</t>
  </si>
  <si>
    <t>8408</t>
  </si>
  <si>
    <t>838</t>
  </si>
  <si>
    <t>JOSE  ANTONIO CASTIBLANCO MURCIA</t>
  </si>
  <si>
    <t>5774</t>
  </si>
  <si>
    <t>3403</t>
  </si>
  <si>
    <t>ANA  VICTORIA  FORERO  FORERO</t>
  </si>
  <si>
    <t>4481</t>
  </si>
  <si>
    <t>4975</t>
  </si>
  <si>
    <t>JEFFERSON STICK REYES SILVA</t>
  </si>
  <si>
    <t>9990</t>
  </si>
  <si>
    <t>6991</t>
  </si>
  <si>
    <t>CESAR ALEJANDRO VIRGUEZ ROJAS</t>
  </si>
  <si>
    <t>2833</t>
  </si>
  <si>
    <t>289</t>
  </si>
  <si>
    <t>MARIA  CENELIA LONDOÑO SARMIENTO</t>
  </si>
  <si>
    <t>2706</t>
  </si>
  <si>
    <t>4423</t>
  </si>
  <si>
    <t>YIDI  YOHANA  CASTRO PIÑEROS</t>
  </si>
  <si>
    <t>9584</t>
  </si>
  <si>
    <t>SANDRA MILENA CASTRO</t>
  </si>
  <si>
    <t>positiva</t>
  </si>
  <si>
    <t>5681</t>
  </si>
  <si>
    <t>MARIA ELENA SARMIENTO PEÑA</t>
  </si>
  <si>
    <t>10076</t>
  </si>
  <si>
    <t>COSTO BENEFICIO. NO APLICA REMISION POR BIENES, CON CONTINUAR EJECUCION SIN RESPUESTA DE LOS BANCOS</t>
  </si>
  <si>
    <t>REMISIÓN</t>
  </si>
  <si>
    <t>aplica para remision, sin respuesta de los bancos y sin bienes</t>
  </si>
  <si>
    <t>NO APLICA REMISION POR BIENES, PARA COSTO BENEFICIO</t>
  </si>
  <si>
    <t>aplica para remision, con respuesta negativa de los bancos y sin bienes. Tiene saldo en otro proceso, que se solito aplicar a este proceso pero no hubo respuesta del sancionado, son 16.000 pesos igual queda saldo</t>
  </si>
  <si>
    <t>NO APLICA REMISION, SIN EMBARGO. PARA COSTO BENEFICIO</t>
  </si>
  <si>
    <t>NO APLICA REMISION, POSITIVO BANCOS, APRA COSTO BENEFICIO</t>
  </si>
  <si>
    <t>N</t>
  </si>
  <si>
    <t>Registra pago por valor de $2.147.833 CIB 296429</t>
  </si>
  <si>
    <t>Registra pago por valor de $2.821.200 CIB 368037</t>
  </si>
  <si>
    <t>No registra pagos</t>
  </si>
  <si>
    <t>Reegistra pagos por valor de $925.730, con los CIB 331157,331973,333047,333184,333669 Y334275</t>
  </si>
  <si>
    <t xml:space="preserve">Registra pagos por valor de $650.197 con los CIB 331185,331959,331958 Y 331957 </t>
  </si>
  <si>
    <t>Registra pago por valor de $150.000 CIB 331151</t>
  </si>
  <si>
    <t>SIN PAGOS REGISTRADOS</t>
  </si>
  <si>
    <t>OK PAGOS REGISTRADOS</t>
  </si>
  <si>
    <t>CIB</t>
  </si>
  <si>
    <t>FECHA</t>
  </si>
  <si>
    <t>FECONSIG</t>
  </si>
  <si>
    <t>VALOR</t>
  </si>
  <si>
    <t>MES DE CONSIGNACION</t>
  </si>
  <si>
    <t>AÑO DE CONSIGNACION</t>
  </si>
  <si>
    <t>EXPEDIENTE</t>
  </si>
  <si>
    <t>RESOLUCION</t>
  </si>
  <si>
    <t>FECHA RESOL.</t>
  </si>
  <si>
    <t>VIGENCIA</t>
  </si>
  <si>
    <t>NOMBRE</t>
  </si>
  <si>
    <t>CC / NIT</t>
  </si>
  <si>
    <t>CONCEPTO</t>
  </si>
  <si>
    <t>296429</t>
  </si>
  <si>
    <t>2016-03-15</t>
  </si>
  <si>
    <t>INVERSIONES LAYNE SAS</t>
  </si>
  <si>
    <t>296429  M.R.Des.Serv.</t>
  </si>
  <si>
    <t>331151</t>
  </si>
  <si>
    <t>CAPITAL E INTERES</t>
  </si>
  <si>
    <t>331157</t>
  </si>
  <si>
    <t>331185</t>
  </si>
  <si>
    <t xml:space="preserve">SOL ANGEL GARZON </t>
  </si>
  <si>
    <t>331957</t>
  </si>
  <si>
    <t>331958</t>
  </si>
  <si>
    <t>331959</t>
  </si>
  <si>
    <t>331973</t>
  </si>
  <si>
    <t>CAPITAL E INTERESES</t>
  </si>
  <si>
    <t>333047</t>
  </si>
  <si>
    <t>20 PERSUASIVO SALUD PUBLICA</t>
  </si>
  <si>
    <t>20 INTERESES MORATORIOS MULTAS -SALUD PUBLICA</t>
  </si>
  <si>
    <t>333184</t>
  </si>
  <si>
    <t>333669</t>
  </si>
  <si>
    <t>334275</t>
  </si>
  <si>
    <t>368037</t>
  </si>
  <si>
    <t>LUIS ABELARDO URBANO BAQUERO</t>
  </si>
  <si>
    <t>21-Multas - Salud Publica</t>
  </si>
  <si>
    <t>21-Intereses Moratorios Multas- SP</t>
  </si>
  <si>
    <t>SALDO CAPITAL 20/11/2025</t>
  </si>
  <si>
    <t>Observaciones BD</t>
  </si>
  <si>
    <t>LLAVE</t>
  </si>
  <si>
    <t>RESPOSNABLE</t>
  </si>
  <si>
    <t>LINA</t>
  </si>
  <si>
    <t>STELLA</t>
  </si>
  <si>
    <t>MABEL</t>
  </si>
  <si>
    <t>1570 830085219</t>
  </si>
  <si>
    <t>1394 80856820</t>
  </si>
  <si>
    <t>2215 830089750</t>
  </si>
  <si>
    <t>5340 830089750</t>
  </si>
  <si>
    <t>6106 830089750</t>
  </si>
  <si>
    <t>6069 830089750</t>
  </si>
  <si>
    <t>6450 830089750</t>
  </si>
  <si>
    <t>2237 830089750</t>
  </si>
  <si>
    <t>2559 830089750</t>
  </si>
  <si>
    <t>424 51671344</t>
  </si>
  <si>
    <t>4531 80726176</t>
  </si>
  <si>
    <t>4575 1010187449</t>
  </si>
  <si>
    <t>4796 1023908549</t>
  </si>
  <si>
    <t>7101 19142500</t>
  </si>
  <si>
    <t>520125830 39522123</t>
  </si>
  <si>
    <t>1949 19355452</t>
  </si>
  <si>
    <t>3738 24059154</t>
  </si>
  <si>
    <t>2063 49689804</t>
  </si>
  <si>
    <t>257 1030524726</t>
  </si>
  <si>
    <t>720125972 41315168</t>
  </si>
  <si>
    <t>539 41313544</t>
  </si>
  <si>
    <t>510 52887462</t>
  </si>
  <si>
    <t>120116315 19420658</t>
  </si>
  <si>
    <t>420123657 79421238</t>
  </si>
  <si>
    <t>420125391 79924193</t>
  </si>
  <si>
    <t>4109 19473410</t>
  </si>
  <si>
    <t>5352 80828501</t>
  </si>
  <si>
    <t>384 19379384</t>
  </si>
  <si>
    <t>838 2977311</t>
  </si>
  <si>
    <t>3403 51693778</t>
  </si>
  <si>
    <t>4975 1090383226</t>
  </si>
  <si>
    <t>6991 79838123</t>
  </si>
  <si>
    <t>289 35324430</t>
  </si>
  <si>
    <t>4423 23630112</t>
  </si>
  <si>
    <t>4423 23630053</t>
  </si>
  <si>
    <t>5681 39796331</t>
  </si>
  <si>
    <t>CUENTA</t>
  </si>
  <si>
    <t>No EXP</t>
  </si>
  <si>
    <t>AÑO EXP</t>
  </si>
  <si>
    <t>FECHA  EJECUTORIA</t>
  </si>
  <si>
    <t>NUMERO DE IDENTIFICACION</t>
  </si>
  <si>
    <t>TERCERO</t>
  </si>
  <si>
    <t>ID LIMAY</t>
  </si>
  <si>
    <t>MOVIMIENTO</t>
  </si>
  <si>
    <t>TIPO de ajuste</t>
  </si>
  <si>
    <t>OBSERVACION CONTABILIDAD 2025</t>
  </si>
  <si>
    <t>No aplica ajuste, valor y cuentas registrados correctamente</t>
  </si>
  <si>
    <t>Ajuste por reclasificación entre cuentas</t>
  </si>
  <si>
    <t>ok</t>
  </si>
  <si>
    <t>No aplica ajuste, valor y cuenta correctos</t>
  </si>
  <si>
    <t xml:space="preserve"> 1-3-11-02-0001</t>
  </si>
  <si>
    <t xml:space="preserve"> 1-3-85-15-0006</t>
  </si>
  <si>
    <t>SE REALIZA RECLASIFICACION DE CUENTA SE ENCONTRABA EN LA  1-3-11-02-0006 Y SE DEJA EN LA  1-3-85-15-0006</t>
  </si>
  <si>
    <t>SE REALIZA RECLASIFICACION DE CUENTA SE ENCONTRABA EN LA  1-3-11-02-0001 Y SE DEJA EN LA  1-3-85-15-0006</t>
  </si>
  <si>
    <t>2215</t>
  </si>
  <si>
    <t>2015</t>
  </si>
  <si>
    <t>18/10/2017</t>
  </si>
  <si>
    <t>NIT</t>
  </si>
  <si>
    <t>830089750</t>
  </si>
  <si>
    <t>E: 2215 2015 R: 2764 2017 AJUSTE RECLASIFICACION SALDO ENTRE CUENTAS</t>
  </si>
  <si>
    <t>RECLASIFICACION</t>
  </si>
  <si>
    <t>C</t>
  </si>
  <si>
    <t>D</t>
  </si>
  <si>
    <t>5340</t>
  </si>
  <si>
    <t>29/06/2018</t>
  </si>
  <si>
    <t>E: 5340 2015 R: 0633 2018 AJUSTE RECLASIFICACION SALDO ENTRE CUENTAS</t>
  </si>
  <si>
    <t>6106</t>
  </si>
  <si>
    <t>18/04/2018</t>
  </si>
  <si>
    <t>3-1-09-01-0003</t>
  </si>
  <si>
    <t>E: 6106 2015 R: 5878 2017 CAUSACION CONTABLE MULTA</t>
  </si>
  <si>
    <t>CAUSACION</t>
  </si>
  <si>
    <t>ERROR EJERCICIO ANTERIOR</t>
  </si>
  <si>
    <t>Ajuste por saldo a llevar a prescripción</t>
  </si>
  <si>
    <t>6069</t>
  </si>
  <si>
    <t>2016</t>
  </si>
  <si>
    <t>10/12/2019</t>
  </si>
  <si>
    <t>E: 6069 2016 R: 6978 2019 CAUSACION CONTABLE MULTA</t>
  </si>
  <si>
    <t>6450</t>
  </si>
  <si>
    <t>14/11/2019</t>
  </si>
  <si>
    <t>E: 6450 2016 R: 6530 2019 CAUSACION CONTABLE MULTA</t>
  </si>
  <si>
    <t xml:space="preserve"> 1-3-11-02-0006</t>
  </si>
  <si>
    <t>2237</t>
  </si>
  <si>
    <t>2017</t>
  </si>
  <si>
    <t>30/12/2020</t>
  </si>
  <si>
    <t>E: 2237 2017 R: 2372 2020 AJUSTE RECLASIFICACION SALDO ENTRE CUENTAS</t>
  </si>
  <si>
    <t>E: 2559 2017 R: 2703 2020 AJUSTE RECLASIFICACION SALDO ENTRE CUENTAS</t>
  </si>
  <si>
    <t>2559</t>
  </si>
  <si>
    <t>20/01/2021</t>
  </si>
  <si>
    <t xml:space="preserve"> 1-3-85-15-0001</t>
  </si>
  <si>
    <t>80726176</t>
  </si>
  <si>
    <t>CARLOS ALFONSO CANON PARRA</t>
  </si>
  <si>
    <t>E: 4531 2013 R: 9849 2014 AJUSTE RECLASIFICACION SALDO ENTRE CUENTAS</t>
  </si>
  <si>
    <t>18/08/2015</t>
  </si>
  <si>
    <t>SE REALIZA RECLASIFICACION DE CUENTA SE ENCONTRABA EN LA  1-3-85-15-0001 Y SE DEJA EN LA  1-3-85-15-0006</t>
  </si>
  <si>
    <t>E: 1949 2013 R: 6225 2014 AJUSTE RECLASIFICACION SALDO ENTRE CUENTAS</t>
  </si>
  <si>
    <t>SOL ANGEL GARZON</t>
  </si>
  <si>
    <t>E: 2063 2014 R: 0238 2016 AJUSTE RECLASIFICACION SALDO ENTRE CUENTAS</t>
  </si>
  <si>
    <t>2014</t>
  </si>
  <si>
    <t>29/02/2016</t>
  </si>
  <si>
    <t>2012</t>
  </si>
  <si>
    <t>12/05/2015</t>
  </si>
  <si>
    <t>41315168</t>
  </si>
  <si>
    <t>NAHIR SILVA SANCHEZ</t>
  </si>
  <si>
    <t>E: 720125972 2012 R: 6475 2014 AJUSTE RECLASIFICACION SALDO ENTRE CUENTAS</t>
  </si>
  <si>
    <t>19420658</t>
  </si>
  <si>
    <t>FERNANDO GOMEZ MORENO</t>
  </si>
  <si>
    <t>E: 120116315 2011 R: 4413 2013 AJUSTE RECLASIFICACION SALDO ENTRE CUENTAS</t>
  </si>
  <si>
    <t>2011</t>
  </si>
  <si>
    <t>13/05/2015</t>
  </si>
  <si>
    <t>39796331</t>
  </si>
  <si>
    <t>E: 5681 2013 R: 10076 2014 AJUSTE RECLASIFICACION SALDO ENTRE CUENTAS</t>
  </si>
  <si>
    <t>23/05/2015</t>
  </si>
  <si>
    <t>PENDIENTE PARA AJUSTE DE SALDO TENIENDO EN CUENTA PAGO CIB296429</t>
  </si>
  <si>
    <t>SE RECLASIFICA A D.C.</t>
  </si>
  <si>
    <t>OK</t>
  </si>
  <si>
    <t>PENDIENTE PARA AJUSTE DE SALDO TENIENDO EN CUENTA PAGO  CIB 331151</t>
  </si>
  <si>
    <t>PENDIENTE PARA AJUSTE DE SALDO TENIENDO EN CUENTA PAGOS</t>
  </si>
  <si>
    <t>25299 - MULTAS VIG ANTERIOR</t>
  </si>
  <si>
    <t>25300 - MULTAS VIG 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</si>
</sst>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#,###"/>
    <numFmt numFmtId="166" formatCode="_-&quot;$&quot;\ * #,##0_-;\-&quot;$&quot;\ * #,##0_-;_-&quot;$&quot;\ * &quot;-&quot;??_-;_-@_-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</font>
    <font>
      <b/>
      <sz val="11"/>
      <name val="Aptos Narrow"/>
      <family val="2"/>
    </font>
    <font>
      <b/>
      <sz val="9"/>
      <color rgb="FF000000"/>
      <name val="Aptos Narrow"/>
      <family val="2"/>
    </font>
    <font>
      <b/>
      <sz val="10"/>
      <name val="Aptos Narrow"/>
      <family val="2"/>
      <scheme val="minor"/>
    </font>
    <font>
      <sz val="11"/>
      <color rgb="FF000000"/>
      <name val="Aptos Narrow"/>
      <family val="2"/>
    </font>
    <font>
      <sz val="11"/>
      <color rgb="FF1A1A1A"/>
      <name val="Arial"/>
      <family val="2"/>
    </font>
    <font>
      <sz val="11"/>
      <color theme="1"/>
      <name val="Aptos Narrow"/>
      <family val="2"/>
    </font>
    <font>
      <sz val="11"/>
      <name val="Aptos Narrow"/>
      <family val="2"/>
    </font>
    <font>
      <sz val="11"/>
      <name val="Calibri"/>
      <family val="2"/>
    </font>
    <font>
      <sz val="11"/>
      <color rgb="FF333333"/>
      <name val="Arial"/>
      <family val="2"/>
    </font>
    <font>
      <sz val="10"/>
      <color theme="1"/>
      <name val="Arial"/>
      <family val="2"/>
    </font>
    <font>
      <b/>
      <sz val="11"/>
      <color theme="0"/>
      <name val="Aptos Narrow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  <fill>
      <patternFill patternType="solid">
        <fgColor rgb="FFA9D08E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rgb="FFFFD966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ACB9CA"/>
        <bgColor rgb="FF000000"/>
      </patternFill>
    </fill>
    <fill>
      <patternFill patternType="solid">
        <fgColor rgb="FF8EA9DB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3"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  <protection locked="0"/>
    </xf>
    <xf numFmtId="0" fontId="4" fillId="8" borderId="1" xfId="0" applyFont="1" applyFill="1" applyBorder="1" applyAlignment="1" applyProtection="1">
      <alignment horizontal="center" vertical="center" wrapText="1"/>
      <protection locked="0"/>
    </xf>
    <xf numFmtId="0" fontId="5" fillId="9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11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12" borderId="1" xfId="0" applyFont="1" applyFill="1" applyBorder="1" applyAlignment="1" applyProtection="1">
      <alignment horizontal="center" vertical="center"/>
      <protection locked="0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14" fontId="11" fillId="0" borderId="1" xfId="0" applyNumberFormat="1" applyFont="1" applyBorder="1" applyAlignment="1">
      <alignment horizontal="center" vertical="center"/>
    </xf>
    <xf numFmtId="15" fontId="8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14" fontId="11" fillId="13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164" fontId="0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left" vertical="center"/>
      <protection locked="0"/>
    </xf>
    <xf numFmtId="14" fontId="1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left" vertical="center" wrapText="1"/>
    </xf>
    <xf numFmtId="49" fontId="8" fillId="0" borderId="1" xfId="0" applyNumberFormat="1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14" fontId="8" fillId="0" borderId="1" xfId="0" applyNumberFormat="1" applyFont="1" applyBorder="1" applyAlignment="1" applyProtection="1">
      <alignment horizontal="left" vertical="center"/>
      <protection locked="0"/>
    </xf>
    <xf numFmtId="49" fontId="12" fillId="14" borderId="1" xfId="0" applyNumberFormat="1" applyFont="1" applyFill="1" applyBorder="1" applyAlignment="1">
      <alignment horizontal="center" vertical="center" wrapText="1"/>
    </xf>
    <xf numFmtId="14" fontId="12" fillId="14" borderId="1" xfId="0" applyNumberFormat="1" applyFont="1" applyFill="1" applyBorder="1" applyAlignment="1">
      <alignment horizontal="center" vertical="center" wrapText="1"/>
    </xf>
    <xf numFmtId="1" fontId="12" fillId="14" borderId="1" xfId="0" applyNumberFormat="1" applyFont="1" applyFill="1" applyBorder="1" applyAlignment="1">
      <alignment horizontal="center" vertical="center" wrapText="1"/>
    </xf>
    <xf numFmtId="166" fontId="12" fillId="14" borderId="1" xfId="2" applyNumberFormat="1" applyFont="1" applyFill="1" applyBorder="1" applyAlignment="1">
      <alignment horizontal="center" vertical="center" wrapText="1"/>
    </xf>
    <xf numFmtId="2" fontId="12" fillId="14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43" fontId="12" fillId="0" borderId="1" xfId="1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1" fontId="12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vertical="center"/>
    </xf>
    <xf numFmtId="49" fontId="12" fillId="0" borderId="1" xfId="0" applyNumberFormat="1" applyFont="1" applyBorder="1" applyAlignment="1">
      <alignment vertical="center"/>
    </xf>
    <xf numFmtId="0" fontId="2" fillId="15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vertical="center"/>
    </xf>
    <xf numFmtId="43" fontId="2" fillId="10" borderId="1" xfId="1" applyFont="1" applyFill="1" applyBorder="1" applyAlignment="1" applyProtection="1">
      <alignment horizontal="center" vertical="center" wrapText="1"/>
      <protection locked="0"/>
    </xf>
    <xf numFmtId="43" fontId="0" fillId="0" borderId="1" xfId="1" applyFont="1" applyFill="1" applyBorder="1" applyAlignment="1">
      <alignment horizontal="left" vertical="center"/>
    </xf>
    <xf numFmtId="43" fontId="8" fillId="0" borderId="1" xfId="1" applyFont="1" applyFill="1" applyBorder="1" applyAlignment="1" applyProtection="1">
      <alignment horizontal="left" vertical="center"/>
      <protection locked="0"/>
    </xf>
    <xf numFmtId="43" fontId="8" fillId="0" borderId="1" xfId="1" applyFont="1" applyBorder="1" applyAlignment="1" applyProtection="1">
      <alignment horizontal="left" vertical="center"/>
      <protection locked="0"/>
    </xf>
    <xf numFmtId="43" fontId="0" fillId="0" borderId="0" xfId="1" applyFont="1" applyAlignment="1">
      <alignment vertical="center"/>
    </xf>
    <xf numFmtId="49" fontId="13" fillId="16" borderId="0" xfId="0" applyNumberFormat="1" applyFont="1" applyFill="1" applyAlignment="1">
      <alignment horizontal="center" vertical="center"/>
    </xf>
    <xf numFmtId="49" fontId="13" fillId="17" borderId="0" xfId="0" applyNumberFormat="1" applyFont="1" applyFill="1" applyAlignment="1">
      <alignment horizontal="center" vertical="center"/>
    </xf>
    <xf numFmtId="14" fontId="13" fillId="16" borderId="0" xfId="0" applyNumberFormat="1" applyFont="1" applyFill="1" applyAlignment="1">
      <alignment horizontal="center" vertical="center" wrapText="1"/>
    </xf>
    <xf numFmtId="43" fontId="13" fillId="16" borderId="0" xfId="1" applyFont="1" applyFill="1" applyBorder="1" applyAlignment="1">
      <alignment horizontal="center" vertical="center"/>
    </xf>
    <xf numFmtId="43" fontId="0" fillId="0" borderId="0" xfId="1" applyFont="1"/>
    <xf numFmtId="14" fontId="0" fillId="0" borderId="0" xfId="0" applyNumberFormat="1"/>
    <xf numFmtId="0" fontId="8" fillId="7" borderId="1" xfId="0" applyFont="1" applyFill="1" applyBorder="1" applyAlignment="1" applyProtection="1">
      <alignment horizontal="left" vertical="center"/>
      <protection locked="0"/>
    </xf>
    <xf numFmtId="0" fontId="0" fillId="7" borderId="1" xfId="0" applyFill="1" applyBorder="1" applyAlignment="1">
      <alignment horizontal="left" vertical="center"/>
    </xf>
  </cellXfs>
  <cellStyles count="3">
    <cellStyle name="Millares" xfId="1" builtinId="3"/>
    <cellStyle name="Moneda" xfId="2" builtinId="4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E386E-AE9A-4F1E-A45C-EAF2C0D1E3DC}">
  <dimension ref="A1:AQ37"/>
  <sheetViews>
    <sheetView topLeftCell="W1" workbookViewId="0">
      <selection activeCell="AA1" sqref="AA1"/>
    </sheetView>
  </sheetViews>
  <sheetFormatPr baseColWidth="10" defaultRowHeight="15" x14ac:dyDescent="0.25"/>
  <cols>
    <col min="1" max="1" width="11.42578125" style="39"/>
    <col min="2" max="2" width="11.42578125" style="39" customWidth="1"/>
    <col min="3" max="6" width="11.42578125" style="39"/>
    <col min="7" max="7" width="11.42578125" style="39" customWidth="1"/>
    <col min="8" max="8" width="11.42578125" style="39"/>
    <col min="9" max="9" width="42.5703125" style="39" bestFit="1" customWidth="1"/>
    <col min="10" max="37" width="11.42578125" style="39" customWidth="1"/>
    <col min="38" max="38" width="15.28515625" style="64" bestFit="1" customWidth="1"/>
    <col min="39" max="39" width="15.28515625" style="39" customWidth="1"/>
    <col min="40" max="40" width="26.28515625" style="39" customWidth="1"/>
    <col min="41" max="41" width="11.42578125" style="39"/>
    <col min="42" max="42" width="23.140625" style="39" bestFit="1" customWidth="1"/>
    <col min="43" max="16384" width="11.42578125" style="39"/>
  </cols>
  <sheetData>
    <row r="1" spans="1:43" ht="150" x14ac:dyDescent="0.25">
      <c r="A1" s="19" t="s">
        <v>185</v>
      </c>
      <c r="B1" s="19" t="s">
        <v>0</v>
      </c>
      <c r="C1" s="20" t="s">
        <v>1</v>
      </c>
      <c r="D1" s="20" t="s">
        <v>2</v>
      </c>
      <c r="E1" s="20" t="s">
        <v>3</v>
      </c>
      <c r="F1" s="20" t="s">
        <v>4</v>
      </c>
      <c r="G1" s="20" t="s">
        <v>5</v>
      </c>
      <c r="H1" s="20" t="s">
        <v>6</v>
      </c>
      <c r="I1" s="20" t="s">
        <v>7</v>
      </c>
      <c r="J1" s="21" t="s">
        <v>8</v>
      </c>
      <c r="K1" s="20" t="s">
        <v>9</v>
      </c>
      <c r="L1" s="19" t="s">
        <v>10</v>
      </c>
      <c r="M1" s="19" t="s">
        <v>11</v>
      </c>
      <c r="N1" s="1" t="s">
        <v>12</v>
      </c>
      <c r="O1" s="3" t="s">
        <v>13</v>
      </c>
      <c r="P1" s="4" t="s">
        <v>14</v>
      </c>
      <c r="Q1" s="3" t="s">
        <v>15</v>
      </c>
      <c r="R1" s="4" t="s">
        <v>16</v>
      </c>
      <c r="S1" s="3" t="s">
        <v>17</v>
      </c>
      <c r="T1" s="3" t="s">
        <v>18</v>
      </c>
      <c r="U1" s="4" t="s">
        <v>19</v>
      </c>
      <c r="V1" s="2" t="s">
        <v>20</v>
      </c>
      <c r="W1" s="3" t="s">
        <v>21</v>
      </c>
      <c r="X1" s="4" t="s">
        <v>22</v>
      </c>
      <c r="Y1" s="4" t="s">
        <v>23</v>
      </c>
      <c r="Z1" s="4" t="s">
        <v>24</v>
      </c>
      <c r="AA1" s="5" t="s">
        <v>231</v>
      </c>
      <c r="AB1" s="2" t="s">
        <v>25</v>
      </c>
      <c r="AC1" s="2" t="s">
        <v>26</v>
      </c>
      <c r="AD1" s="6" t="s">
        <v>27</v>
      </c>
      <c r="AE1" s="7" t="s">
        <v>28</v>
      </c>
      <c r="AF1" s="7" t="s">
        <v>29</v>
      </c>
      <c r="AG1" s="8" t="s">
        <v>30</v>
      </c>
      <c r="AH1" s="9" t="s">
        <v>31</v>
      </c>
      <c r="AI1" s="6" t="s">
        <v>32</v>
      </c>
      <c r="AJ1" s="60" t="s">
        <v>233</v>
      </c>
      <c r="AK1" s="60" t="s">
        <v>234</v>
      </c>
      <c r="AL1" s="60" t="s">
        <v>33</v>
      </c>
      <c r="AM1" s="10" t="s">
        <v>34</v>
      </c>
      <c r="AN1" s="10" t="s">
        <v>35</v>
      </c>
      <c r="AO1" s="10" t="s">
        <v>36</v>
      </c>
      <c r="AP1" s="58" t="s">
        <v>232</v>
      </c>
    </row>
    <row r="2" spans="1:43" ht="28.5" customHeight="1" x14ac:dyDescent="0.25">
      <c r="A2" s="22">
        <v>1</v>
      </c>
      <c r="B2" s="25" t="s">
        <v>37</v>
      </c>
      <c r="C2" s="29" t="s">
        <v>38</v>
      </c>
      <c r="D2" s="22" t="s">
        <v>39</v>
      </c>
      <c r="E2" s="22" t="s">
        <v>40</v>
      </c>
      <c r="F2" s="30" t="s">
        <v>41</v>
      </c>
      <c r="G2" s="22" t="s">
        <v>42</v>
      </c>
      <c r="H2" s="22">
        <v>830085219</v>
      </c>
      <c r="I2" s="22" t="s">
        <v>44</v>
      </c>
      <c r="J2" s="26">
        <v>2147833</v>
      </c>
      <c r="K2" s="22" t="s">
        <v>45</v>
      </c>
      <c r="L2" s="31">
        <v>42122</v>
      </c>
      <c r="M2" s="32">
        <v>42507</v>
      </c>
      <c r="N2" s="22" t="s">
        <v>46</v>
      </c>
      <c r="O2" s="22" t="s">
        <v>46</v>
      </c>
      <c r="P2" s="22" t="s">
        <v>46</v>
      </c>
      <c r="Q2" s="22" t="s">
        <v>47</v>
      </c>
      <c r="R2" s="22" t="s">
        <v>46</v>
      </c>
      <c r="S2" s="31" t="s">
        <v>47</v>
      </c>
      <c r="T2" s="25" t="s">
        <v>46</v>
      </c>
      <c r="U2" s="22" t="s">
        <v>46</v>
      </c>
      <c r="V2" s="22"/>
      <c r="W2" s="22" t="s">
        <v>47</v>
      </c>
      <c r="X2" s="22" t="s">
        <v>47</v>
      </c>
      <c r="Y2" s="22" t="s">
        <v>48</v>
      </c>
      <c r="Z2" s="25" t="s">
        <v>48</v>
      </c>
      <c r="AA2" s="33">
        <v>2147833</v>
      </c>
      <c r="AB2" s="18">
        <v>44601</v>
      </c>
      <c r="AC2" s="18">
        <v>45917</v>
      </c>
      <c r="AD2" s="22" t="s">
        <v>49</v>
      </c>
      <c r="AE2" s="40"/>
      <c r="AF2" s="40"/>
      <c r="AG2" s="34" t="s">
        <v>50</v>
      </c>
      <c r="AH2" s="41" t="s">
        <v>51</v>
      </c>
      <c r="AI2" s="34" t="s">
        <v>52</v>
      </c>
      <c r="AJ2" s="34" t="s">
        <v>238</v>
      </c>
      <c r="AK2" s="34" t="s">
        <v>235</v>
      </c>
      <c r="AL2" s="61">
        <v>0</v>
      </c>
      <c r="AM2" s="72" t="s">
        <v>350</v>
      </c>
      <c r="AN2" s="42" t="s">
        <v>186</v>
      </c>
      <c r="AO2" s="41"/>
      <c r="AP2" s="59" t="s">
        <v>193</v>
      </c>
      <c r="AQ2" s="39" t="s">
        <v>286</v>
      </c>
    </row>
    <row r="3" spans="1:43" ht="30" x14ac:dyDescent="0.25">
      <c r="A3" s="22">
        <v>2</v>
      </c>
      <c r="B3" s="25" t="s">
        <v>37</v>
      </c>
      <c r="C3" s="29" t="s">
        <v>53</v>
      </c>
      <c r="D3" s="22" t="s">
        <v>53</v>
      </c>
      <c r="E3" s="22" t="s">
        <v>40</v>
      </c>
      <c r="F3" s="30" t="s">
        <v>54</v>
      </c>
      <c r="G3" s="22" t="s">
        <v>42</v>
      </c>
      <c r="H3" s="22">
        <v>80856820</v>
      </c>
      <c r="I3" s="22" t="s">
        <v>56</v>
      </c>
      <c r="J3" s="26">
        <v>410600</v>
      </c>
      <c r="K3" s="22" t="s">
        <v>57</v>
      </c>
      <c r="L3" s="31">
        <v>41800</v>
      </c>
      <c r="M3" s="31">
        <v>42104</v>
      </c>
      <c r="N3" s="25" t="s">
        <v>58</v>
      </c>
      <c r="O3" s="25" t="s">
        <v>59</v>
      </c>
      <c r="P3" s="35" t="s">
        <v>60</v>
      </c>
      <c r="Q3" s="11" t="s">
        <v>60</v>
      </c>
      <c r="R3" s="11">
        <v>26651</v>
      </c>
      <c r="S3" s="13">
        <v>43850</v>
      </c>
      <c r="T3" s="13">
        <v>44106</v>
      </c>
      <c r="U3" s="25">
        <v>3340</v>
      </c>
      <c r="V3" s="25"/>
      <c r="W3" s="18">
        <v>45758</v>
      </c>
      <c r="X3" s="25" t="s">
        <v>61</v>
      </c>
      <c r="Y3" s="25" t="s">
        <v>60</v>
      </c>
      <c r="Z3" s="25" t="s">
        <v>60</v>
      </c>
      <c r="AA3" s="33">
        <v>410600</v>
      </c>
      <c r="AB3" s="18">
        <v>46011</v>
      </c>
      <c r="AC3" s="13">
        <v>45856</v>
      </c>
      <c r="AD3" s="36" t="s">
        <v>62</v>
      </c>
      <c r="AE3" s="37"/>
      <c r="AF3" s="37"/>
      <c r="AG3" s="37" t="s">
        <v>50</v>
      </c>
      <c r="AH3" s="41" t="s">
        <v>51</v>
      </c>
      <c r="AI3" s="43" t="s">
        <v>63</v>
      </c>
      <c r="AJ3" s="34" t="s">
        <v>239</v>
      </c>
      <c r="AK3" s="34" t="s">
        <v>236</v>
      </c>
      <c r="AL3" s="62">
        <v>410600</v>
      </c>
      <c r="AM3" s="40" t="s">
        <v>287</v>
      </c>
      <c r="AN3" s="42" t="s">
        <v>187</v>
      </c>
      <c r="AO3" s="40"/>
      <c r="AP3" s="59" t="s">
        <v>193</v>
      </c>
      <c r="AQ3" s="39" t="s">
        <v>286</v>
      </c>
    </row>
    <row r="4" spans="1:43" x14ac:dyDescent="0.25">
      <c r="A4" s="22">
        <v>3</v>
      </c>
      <c r="B4" s="25" t="s">
        <v>37</v>
      </c>
      <c r="C4" s="27" t="s">
        <v>64</v>
      </c>
      <c r="D4" s="23">
        <v>2215</v>
      </c>
      <c r="E4" s="23">
        <v>2015</v>
      </c>
      <c r="F4" s="23" t="s">
        <v>54</v>
      </c>
      <c r="G4" s="23" t="s">
        <v>42</v>
      </c>
      <c r="H4" s="23">
        <v>830089750</v>
      </c>
      <c r="I4" s="23" t="s">
        <v>65</v>
      </c>
      <c r="J4" s="28">
        <v>860670</v>
      </c>
      <c r="K4" s="23">
        <v>2764</v>
      </c>
      <c r="L4" s="24">
        <v>42909</v>
      </c>
      <c r="M4" s="24">
        <v>43026</v>
      </c>
      <c r="N4" s="11" t="s">
        <v>58</v>
      </c>
      <c r="O4" s="11" t="s">
        <v>46</v>
      </c>
      <c r="P4" s="11" t="s">
        <v>47</v>
      </c>
      <c r="Q4" s="11" t="s">
        <v>47</v>
      </c>
      <c r="R4" s="16">
        <v>35979</v>
      </c>
      <c r="S4" s="14">
        <v>44820</v>
      </c>
      <c r="T4" s="15">
        <v>45181</v>
      </c>
      <c r="U4" s="11" t="s">
        <v>46</v>
      </c>
      <c r="V4" s="13" t="s">
        <v>46</v>
      </c>
      <c r="W4" s="13" t="s">
        <v>46</v>
      </c>
      <c r="X4" s="13" t="s">
        <v>46</v>
      </c>
      <c r="Y4" s="13" t="s">
        <v>46</v>
      </c>
      <c r="Z4" s="13" t="s">
        <v>46</v>
      </c>
      <c r="AA4" s="33">
        <v>860670</v>
      </c>
      <c r="AB4" s="18">
        <v>47007</v>
      </c>
      <c r="AC4" s="13">
        <v>45972</v>
      </c>
      <c r="AD4" s="11" t="s">
        <v>67</v>
      </c>
      <c r="AE4" s="41"/>
      <c r="AF4" s="41"/>
      <c r="AG4" s="41" t="s">
        <v>50</v>
      </c>
      <c r="AH4" s="41" t="s">
        <v>51</v>
      </c>
      <c r="AI4" s="41" t="s">
        <v>68</v>
      </c>
      <c r="AJ4" s="34" t="s">
        <v>240</v>
      </c>
      <c r="AK4" s="34" t="s">
        <v>236</v>
      </c>
      <c r="AL4" s="62">
        <v>860670</v>
      </c>
      <c r="AM4" s="41" t="s">
        <v>285</v>
      </c>
      <c r="AN4" s="41" t="s">
        <v>188</v>
      </c>
      <c r="AO4" s="41"/>
      <c r="AP4" s="59" t="s">
        <v>192</v>
      </c>
      <c r="AQ4" s="39" t="s">
        <v>286</v>
      </c>
    </row>
    <row r="5" spans="1:43" x14ac:dyDescent="0.25">
      <c r="A5" s="22">
        <v>4</v>
      </c>
      <c r="B5" s="25" t="s">
        <v>37</v>
      </c>
      <c r="C5" s="27" t="s">
        <v>66</v>
      </c>
      <c r="D5" s="23">
        <v>5340</v>
      </c>
      <c r="E5" s="23">
        <v>2015</v>
      </c>
      <c r="F5" s="23" t="s">
        <v>54</v>
      </c>
      <c r="G5" s="23" t="s">
        <v>42</v>
      </c>
      <c r="H5" s="23">
        <v>830089750</v>
      </c>
      <c r="I5" s="23" t="s">
        <v>65</v>
      </c>
      <c r="J5" s="28">
        <v>737717</v>
      </c>
      <c r="K5" s="23">
        <v>633</v>
      </c>
      <c r="L5" s="24">
        <v>43137</v>
      </c>
      <c r="M5" s="24">
        <v>43280</v>
      </c>
      <c r="N5" s="11" t="s">
        <v>58</v>
      </c>
      <c r="O5" s="11" t="s">
        <v>46</v>
      </c>
      <c r="P5" s="11" t="s">
        <v>47</v>
      </c>
      <c r="Q5" s="11" t="s">
        <v>47</v>
      </c>
      <c r="R5" s="11">
        <v>2864</v>
      </c>
      <c r="S5" s="32">
        <v>45030</v>
      </c>
      <c r="T5" s="13">
        <v>45093</v>
      </c>
      <c r="U5" s="13" t="s">
        <v>46</v>
      </c>
      <c r="V5" s="13" t="s">
        <v>46</v>
      </c>
      <c r="W5" s="13" t="s">
        <v>46</v>
      </c>
      <c r="X5" s="13" t="s">
        <v>46</v>
      </c>
      <c r="Y5" s="13" t="s">
        <v>46</v>
      </c>
      <c r="Z5" s="13" t="s">
        <v>46</v>
      </c>
      <c r="AA5" s="33">
        <v>737717</v>
      </c>
      <c r="AB5" s="18">
        <v>46919</v>
      </c>
      <c r="AC5" s="13">
        <v>45972</v>
      </c>
      <c r="AD5" s="11" t="s">
        <v>67</v>
      </c>
      <c r="AE5" s="41"/>
      <c r="AF5" s="41"/>
      <c r="AG5" s="41" t="s">
        <v>50</v>
      </c>
      <c r="AH5" s="41" t="s">
        <v>51</v>
      </c>
      <c r="AI5" s="41" t="s">
        <v>68</v>
      </c>
      <c r="AJ5" s="34" t="s">
        <v>241</v>
      </c>
      <c r="AK5" s="34" t="s">
        <v>236</v>
      </c>
      <c r="AL5" s="62">
        <v>737717</v>
      </c>
      <c r="AM5" s="41" t="s">
        <v>285</v>
      </c>
      <c r="AN5" s="41" t="s">
        <v>188</v>
      </c>
      <c r="AO5" s="41"/>
      <c r="AP5" s="59" t="s">
        <v>192</v>
      </c>
      <c r="AQ5" s="39" t="s">
        <v>286</v>
      </c>
    </row>
    <row r="6" spans="1:43" x14ac:dyDescent="0.25">
      <c r="A6" s="22">
        <v>5</v>
      </c>
      <c r="B6" s="25" t="s">
        <v>37</v>
      </c>
      <c r="C6" s="27" t="s">
        <v>69</v>
      </c>
      <c r="D6" s="23">
        <v>6106</v>
      </c>
      <c r="E6" s="23">
        <v>2015</v>
      </c>
      <c r="F6" s="23" t="s">
        <v>54</v>
      </c>
      <c r="G6" s="23" t="s">
        <v>42</v>
      </c>
      <c r="H6" s="23">
        <v>830089750</v>
      </c>
      <c r="I6" s="23" t="s">
        <v>65</v>
      </c>
      <c r="J6" s="28">
        <v>737717</v>
      </c>
      <c r="K6" s="23">
        <v>5878</v>
      </c>
      <c r="L6" s="24">
        <v>43084</v>
      </c>
      <c r="M6" s="24">
        <v>43208</v>
      </c>
      <c r="N6" s="11" t="s">
        <v>58</v>
      </c>
      <c r="O6" s="11" t="s">
        <v>46</v>
      </c>
      <c r="P6" s="11" t="s">
        <v>47</v>
      </c>
      <c r="Q6" s="11" t="s">
        <v>47</v>
      </c>
      <c r="R6" s="11">
        <v>2927</v>
      </c>
      <c r="S6" s="15">
        <v>45030</v>
      </c>
      <c r="T6" s="13">
        <v>45246</v>
      </c>
      <c r="U6" s="11">
        <v>602</v>
      </c>
      <c r="V6" s="13">
        <v>45350</v>
      </c>
      <c r="W6" s="13">
        <v>45441</v>
      </c>
      <c r="X6" s="11" t="s">
        <v>61</v>
      </c>
      <c r="Y6" s="13" t="s">
        <v>46</v>
      </c>
      <c r="Z6" s="13" t="s">
        <v>46</v>
      </c>
      <c r="AA6" s="33">
        <v>737717</v>
      </c>
      <c r="AB6" s="18">
        <v>47072</v>
      </c>
      <c r="AC6" s="13">
        <v>45972</v>
      </c>
      <c r="AD6" s="11" t="s">
        <v>67</v>
      </c>
      <c r="AE6" s="41"/>
      <c r="AF6" s="41"/>
      <c r="AG6" s="41" t="s">
        <v>50</v>
      </c>
      <c r="AH6" s="41" t="s">
        <v>51</v>
      </c>
      <c r="AI6" s="41" t="s">
        <v>68</v>
      </c>
      <c r="AJ6" s="34" t="s">
        <v>242</v>
      </c>
      <c r="AK6" s="34" t="s">
        <v>236</v>
      </c>
      <c r="AL6" s="62">
        <v>737717</v>
      </c>
      <c r="AM6" s="41" t="s">
        <v>310</v>
      </c>
      <c r="AN6" s="41" t="s">
        <v>188</v>
      </c>
      <c r="AO6" s="41"/>
      <c r="AP6" s="59" t="s">
        <v>192</v>
      </c>
      <c r="AQ6" s="39" t="s">
        <v>286</v>
      </c>
    </row>
    <row r="7" spans="1:43" x14ac:dyDescent="0.25">
      <c r="A7" s="22">
        <v>6</v>
      </c>
      <c r="B7" s="25" t="s">
        <v>37</v>
      </c>
      <c r="C7" s="27" t="s">
        <v>70</v>
      </c>
      <c r="D7" s="23">
        <v>6069</v>
      </c>
      <c r="E7" s="23">
        <v>2016</v>
      </c>
      <c r="F7" s="23" t="s">
        <v>54</v>
      </c>
      <c r="G7" s="23" t="s">
        <v>42</v>
      </c>
      <c r="H7" s="23">
        <v>830089750</v>
      </c>
      <c r="I7" s="23" t="s">
        <v>65</v>
      </c>
      <c r="J7" s="28">
        <v>828116</v>
      </c>
      <c r="K7" s="23">
        <v>6978</v>
      </c>
      <c r="L7" s="24">
        <v>43761</v>
      </c>
      <c r="M7" s="24">
        <v>43809</v>
      </c>
      <c r="N7" s="11" t="s">
        <v>48</v>
      </c>
      <c r="O7" s="11" t="s">
        <v>46</v>
      </c>
      <c r="P7" s="11" t="s">
        <v>47</v>
      </c>
      <c r="Q7" s="11" t="s">
        <v>47</v>
      </c>
      <c r="R7" s="11">
        <v>1269</v>
      </c>
      <c r="S7" s="13">
        <v>45709</v>
      </c>
      <c r="T7" s="13">
        <v>45736</v>
      </c>
      <c r="U7" s="13" t="s">
        <v>46</v>
      </c>
      <c r="V7" s="13" t="s">
        <v>46</v>
      </c>
      <c r="W7" s="13" t="s">
        <v>46</v>
      </c>
      <c r="X7" s="13" t="s">
        <v>46</v>
      </c>
      <c r="Y7" s="13" t="s">
        <v>46</v>
      </c>
      <c r="Z7" s="13" t="s">
        <v>46</v>
      </c>
      <c r="AA7" s="33">
        <v>828116</v>
      </c>
      <c r="AB7" s="18">
        <v>47561</v>
      </c>
      <c r="AC7" s="13">
        <v>45973</v>
      </c>
      <c r="AD7" s="11" t="s">
        <v>67</v>
      </c>
      <c r="AE7" s="41"/>
      <c r="AF7" s="41"/>
      <c r="AG7" s="41" t="s">
        <v>50</v>
      </c>
      <c r="AH7" s="41" t="s">
        <v>51</v>
      </c>
      <c r="AI7" s="41" t="s">
        <v>68</v>
      </c>
      <c r="AJ7" s="34" t="s">
        <v>243</v>
      </c>
      <c r="AK7" s="34" t="s">
        <v>236</v>
      </c>
      <c r="AL7" s="62">
        <v>828116</v>
      </c>
      <c r="AM7" s="41" t="s">
        <v>310</v>
      </c>
      <c r="AN7" s="41" t="s">
        <v>188</v>
      </c>
      <c r="AO7" s="41"/>
      <c r="AP7" s="59" t="s">
        <v>192</v>
      </c>
      <c r="AQ7" s="39" t="s">
        <v>286</v>
      </c>
    </row>
    <row r="8" spans="1:43" x14ac:dyDescent="0.25">
      <c r="A8" s="22">
        <v>7</v>
      </c>
      <c r="B8" s="25" t="s">
        <v>37</v>
      </c>
      <c r="C8" s="27" t="s">
        <v>71</v>
      </c>
      <c r="D8" s="23">
        <v>6450</v>
      </c>
      <c r="E8" s="23">
        <v>2016</v>
      </c>
      <c r="F8" s="23" t="s">
        <v>54</v>
      </c>
      <c r="G8" s="23" t="s">
        <v>42</v>
      </c>
      <c r="H8" s="23">
        <v>830089750</v>
      </c>
      <c r="I8" s="23" t="s">
        <v>65</v>
      </c>
      <c r="J8" s="28">
        <v>552077</v>
      </c>
      <c r="K8" s="23">
        <v>6530</v>
      </c>
      <c r="L8" s="24">
        <v>43754</v>
      </c>
      <c r="M8" s="24">
        <v>43783</v>
      </c>
      <c r="N8" s="11" t="s">
        <v>48</v>
      </c>
      <c r="O8" s="11" t="s">
        <v>46</v>
      </c>
      <c r="P8" s="11" t="s">
        <v>47</v>
      </c>
      <c r="Q8" s="11" t="s">
        <v>47</v>
      </c>
      <c r="R8" s="11">
        <v>1199</v>
      </c>
      <c r="S8" s="13">
        <v>45709</v>
      </c>
      <c r="T8" s="13">
        <v>45736</v>
      </c>
      <c r="U8" s="13" t="s">
        <v>46</v>
      </c>
      <c r="V8" s="13" t="s">
        <v>46</v>
      </c>
      <c r="W8" s="13" t="s">
        <v>46</v>
      </c>
      <c r="X8" s="13" t="s">
        <v>46</v>
      </c>
      <c r="Y8" s="13" t="s">
        <v>46</v>
      </c>
      <c r="Z8" s="13" t="s">
        <v>46</v>
      </c>
      <c r="AA8" s="33">
        <v>552077</v>
      </c>
      <c r="AB8" s="18">
        <v>47561</v>
      </c>
      <c r="AC8" s="13">
        <v>45973</v>
      </c>
      <c r="AD8" s="11" t="s">
        <v>67</v>
      </c>
      <c r="AE8" s="41"/>
      <c r="AF8" s="41"/>
      <c r="AG8" s="41" t="s">
        <v>50</v>
      </c>
      <c r="AH8" s="41" t="s">
        <v>51</v>
      </c>
      <c r="AI8" s="41" t="s">
        <v>68</v>
      </c>
      <c r="AJ8" s="34" t="s">
        <v>244</v>
      </c>
      <c r="AK8" s="34" t="s">
        <v>236</v>
      </c>
      <c r="AL8" s="62">
        <v>552077</v>
      </c>
      <c r="AM8" s="41" t="s">
        <v>310</v>
      </c>
      <c r="AN8" s="41" t="s">
        <v>188</v>
      </c>
      <c r="AO8" s="41"/>
      <c r="AP8" s="59" t="s">
        <v>192</v>
      </c>
      <c r="AQ8" s="39" t="s">
        <v>286</v>
      </c>
    </row>
    <row r="9" spans="1:43" x14ac:dyDescent="0.25">
      <c r="A9" s="22">
        <v>8</v>
      </c>
      <c r="B9" s="25" t="s">
        <v>37</v>
      </c>
      <c r="C9" s="27" t="s">
        <v>72</v>
      </c>
      <c r="D9" s="23">
        <v>2237</v>
      </c>
      <c r="E9" s="23">
        <v>2017</v>
      </c>
      <c r="F9" s="23" t="s">
        <v>54</v>
      </c>
      <c r="G9" s="23" t="s">
        <v>42</v>
      </c>
      <c r="H9" s="23">
        <v>830089750</v>
      </c>
      <c r="I9" s="23" t="s">
        <v>65</v>
      </c>
      <c r="J9" s="28">
        <v>1755606</v>
      </c>
      <c r="K9" s="23">
        <v>2372</v>
      </c>
      <c r="L9" s="24">
        <v>44131</v>
      </c>
      <c r="M9" s="24">
        <v>44195</v>
      </c>
      <c r="N9" s="11" t="s">
        <v>58</v>
      </c>
      <c r="O9" s="11" t="s">
        <v>46</v>
      </c>
      <c r="P9" s="11" t="s">
        <v>47</v>
      </c>
      <c r="Q9" s="11" t="s">
        <v>47</v>
      </c>
      <c r="R9" s="11">
        <v>3310</v>
      </c>
      <c r="S9" s="15">
        <v>45755</v>
      </c>
      <c r="T9" s="13">
        <v>45848</v>
      </c>
      <c r="U9" s="13" t="s">
        <v>46</v>
      </c>
      <c r="V9" s="13" t="s">
        <v>46</v>
      </c>
      <c r="W9" s="13" t="s">
        <v>46</v>
      </c>
      <c r="X9" s="13" t="s">
        <v>46</v>
      </c>
      <c r="Y9" s="13" t="s">
        <v>46</v>
      </c>
      <c r="Z9" s="13" t="s">
        <v>46</v>
      </c>
      <c r="AA9" s="33">
        <v>1755606</v>
      </c>
      <c r="AB9" s="18">
        <v>47673</v>
      </c>
      <c r="AC9" s="13">
        <v>45973</v>
      </c>
      <c r="AD9" s="11" t="s">
        <v>67</v>
      </c>
      <c r="AE9" s="41"/>
      <c r="AF9" s="41"/>
      <c r="AG9" s="41" t="s">
        <v>50</v>
      </c>
      <c r="AH9" s="41" t="s">
        <v>51</v>
      </c>
      <c r="AI9" s="41" t="s">
        <v>68</v>
      </c>
      <c r="AJ9" s="34" t="s">
        <v>245</v>
      </c>
      <c r="AK9" s="34" t="s">
        <v>236</v>
      </c>
      <c r="AL9" s="62">
        <v>1755606</v>
      </c>
      <c r="AM9" s="41" t="s">
        <v>285</v>
      </c>
      <c r="AN9" s="41" t="s">
        <v>188</v>
      </c>
      <c r="AO9" s="41"/>
      <c r="AP9" s="59" t="s">
        <v>192</v>
      </c>
      <c r="AQ9" s="39" t="s">
        <v>286</v>
      </c>
    </row>
    <row r="10" spans="1:43" x14ac:dyDescent="0.25">
      <c r="A10" s="22">
        <v>9</v>
      </c>
      <c r="B10" s="25" t="s">
        <v>37</v>
      </c>
      <c r="C10" s="27" t="s">
        <v>73</v>
      </c>
      <c r="D10" s="23">
        <v>2559</v>
      </c>
      <c r="E10" s="23">
        <v>2017</v>
      </c>
      <c r="F10" s="23" t="s">
        <v>54</v>
      </c>
      <c r="G10" s="23" t="s">
        <v>42</v>
      </c>
      <c r="H10" s="23">
        <v>830089750</v>
      </c>
      <c r="I10" s="23" t="s">
        <v>65</v>
      </c>
      <c r="J10" s="28">
        <v>877803</v>
      </c>
      <c r="K10" s="23">
        <v>2703</v>
      </c>
      <c r="L10" s="24">
        <v>44124</v>
      </c>
      <c r="M10" s="24">
        <v>44216</v>
      </c>
      <c r="N10" s="11" t="s">
        <v>58</v>
      </c>
      <c r="O10" s="11" t="s">
        <v>46</v>
      </c>
      <c r="P10" s="11" t="s">
        <v>47</v>
      </c>
      <c r="Q10" s="11" t="s">
        <v>47</v>
      </c>
      <c r="R10" s="11">
        <v>3314</v>
      </c>
      <c r="S10" s="15">
        <v>45755</v>
      </c>
      <c r="T10" s="13">
        <v>45847</v>
      </c>
      <c r="U10" s="13" t="s">
        <v>46</v>
      </c>
      <c r="V10" s="13" t="s">
        <v>46</v>
      </c>
      <c r="W10" s="13" t="s">
        <v>46</v>
      </c>
      <c r="X10" s="13" t="s">
        <v>46</v>
      </c>
      <c r="Y10" s="13" t="s">
        <v>46</v>
      </c>
      <c r="Z10" s="13" t="s">
        <v>46</v>
      </c>
      <c r="AA10" s="33">
        <v>877803</v>
      </c>
      <c r="AB10" s="18">
        <v>47672</v>
      </c>
      <c r="AC10" s="13">
        <v>45973</v>
      </c>
      <c r="AD10" s="11" t="s">
        <v>67</v>
      </c>
      <c r="AE10" s="41"/>
      <c r="AF10" s="41"/>
      <c r="AG10" s="41" t="s">
        <v>50</v>
      </c>
      <c r="AH10" s="41" t="s">
        <v>51</v>
      </c>
      <c r="AI10" s="41" t="s">
        <v>68</v>
      </c>
      <c r="AJ10" s="34" t="s">
        <v>246</v>
      </c>
      <c r="AK10" s="34" t="s">
        <v>236</v>
      </c>
      <c r="AL10" s="62">
        <v>877803</v>
      </c>
      <c r="AM10" s="41" t="s">
        <v>285</v>
      </c>
      <c r="AN10" s="41" t="s">
        <v>188</v>
      </c>
      <c r="AO10" s="41"/>
      <c r="AP10" s="59" t="s">
        <v>192</v>
      </c>
      <c r="AQ10" s="39" t="s">
        <v>286</v>
      </c>
    </row>
    <row r="11" spans="1:43" x14ac:dyDescent="0.25">
      <c r="A11" s="22">
        <v>10</v>
      </c>
      <c r="B11" s="25" t="s">
        <v>37</v>
      </c>
      <c r="C11" s="27" t="s">
        <v>74</v>
      </c>
      <c r="D11" s="23" t="s">
        <v>75</v>
      </c>
      <c r="E11" s="23">
        <v>2014</v>
      </c>
      <c r="F11" s="23" t="s">
        <v>54</v>
      </c>
      <c r="G11" s="23" t="s">
        <v>76</v>
      </c>
      <c r="H11" s="23">
        <v>51671344</v>
      </c>
      <c r="I11" s="23" t="s">
        <v>77</v>
      </c>
      <c r="J11" s="28">
        <v>308000</v>
      </c>
      <c r="K11" s="23" t="s">
        <v>78</v>
      </c>
      <c r="L11" s="24">
        <v>41992</v>
      </c>
      <c r="M11" s="24">
        <v>42494</v>
      </c>
      <c r="N11" s="11" t="s">
        <v>58</v>
      </c>
      <c r="O11" s="11" t="s">
        <v>59</v>
      </c>
      <c r="P11" s="11" t="s">
        <v>60</v>
      </c>
      <c r="Q11" s="11" t="s">
        <v>60</v>
      </c>
      <c r="R11" s="11">
        <v>29506</v>
      </c>
      <c r="S11" s="15">
        <v>44104</v>
      </c>
      <c r="T11" s="13">
        <v>44599</v>
      </c>
      <c r="U11" s="11">
        <v>6942</v>
      </c>
      <c r="V11" s="13">
        <v>45839</v>
      </c>
      <c r="W11" s="11" t="s">
        <v>59</v>
      </c>
      <c r="X11" s="11" t="s">
        <v>60</v>
      </c>
      <c r="Y11" s="11" t="s">
        <v>60</v>
      </c>
      <c r="Z11" s="11" t="s">
        <v>79</v>
      </c>
      <c r="AA11" s="33">
        <v>308000</v>
      </c>
      <c r="AB11" s="18">
        <v>46424</v>
      </c>
      <c r="AC11" s="13">
        <v>45973</v>
      </c>
      <c r="AD11" s="11" t="s">
        <v>62</v>
      </c>
      <c r="AE11" s="41"/>
      <c r="AF11" s="41"/>
      <c r="AG11" s="41" t="s">
        <v>80</v>
      </c>
      <c r="AH11" s="41" t="s">
        <v>81</v>
      </c>
      <c r="AI11" s="41" t="s">
        <v>82</v>
      </c>
      <c r="AJ11" s="34" t="s">
        <v>247</v>
      </c>
      <c r="AK11" s="34" t="s">
        <v>235</v>
      </c>
      <c r="AL11" s="62">
        <v>308000</v>
      </c>
      <c r="AM11" s="41" t="s">
        <v>351</v>
      </c>
      <c r="AN11" s="41" t="s">
        <v>188</v>
      </c>
      <c r="AO11" s="41"/>
      <c r="AP11" s="59" t="s">
        <v>192</v>
      </c>
      <c r="AQ11" s="39" t="s">
        <v>286</v>
      </c>
    </row>
    <row r="12" spans="1:43" x14ac:dyDescent="0.25">
      <c r="A12" s="22">
        <v>11</v>
      </c>
      <c r="B12" s="25" t="s">
        <v>37</v>
      </c>
      <c r="C12" s="27" t="s">
        <v>83</v>
      </c>
      <c r="D12" s="23" t="s">
        <v>83</v>
      </c>
      <c r="E12" s="23">
        <v>2013</v>
      </c>
      <c r="F12" s="23" t="s">
        <v>54</v>
      </c>
      <c r="G12" s="23" t="s">
        <v>76</v>
      </c>
      <c r="H12" s="23">
        <v>80726176</v>
      </c>
      <c r="I12" s="23" t="s">
        <v>84</v>
      </c>
      <c r="J12" s="28">
        <v>205300</v>
      </c>
      <c r="K12" s="23" t="s">
        <v>85</v>
      </c>
      <c r="L12" s="24">
        <v>42002</v>
      </c>
      <c r="M12" s="24">
        <v>42234</v>
      </c>
      <c r="N12" s="11" t="s">
        <v>58</v>
      </c>
      <c r="O12" s="11" t="s">
        <v>59</v>
      </c>
      <c r="P12" s="11" t="s">
        <v>59</v>
      </c>
      <c r="Q12" s="11" t="s">
        <v>59</v>
      </c>
      <c r="R12" s="11">
        <v>28204</v>
      </c>
      <c r="S12" s="15">
        <v>44081</v>
      </c>
      <c r="T12" s="13">
        <v>44138</v>
      </c>
      <c r="U12" s="11">
        <v>7047</v>
      </c>
      <c r="V12" s="13">
        <v>45839</v>
      </c>
      <c r="W12" s="11" t="s">
        <v>59</v>
      </c>
      <c r="X12" s="11" t="s">
        <v>86</v>
      </c>
      <c r="Y12" s="11" t="s">
        <v>59</v>
      </c>
      <c r="Z12" s="11" t="s">
        <v>59</v>
      </c>
      <c r="AA12" s="33">
        <v>205300</v>
      </c>
      <c r="AB12" s="18">
        <v>46043</v>
      </c>
      <c r="AC12" s="13">
        <v>45973</v>
      </c>
      <c r="AD12" s="11" t="s">
        <v>62</v>
      </c>
      <c r="AE12" s="41"/>
      <c r="AF12" s="41"/>
      <c r="AG12" s="41" t="s">
        <v>80</v>
      </c>
      <c r="AH12" s="41" t="s">
        <v>81</v>
      </c>
      <c r="AI12" s="41" t="s">
        <v>116</v>
      </c>
      <c r="AJ12" s="34" t="s">
        <v>248</v>
      </c>
      <c r="AK12" s="34" t="s">
        <v>236</v>
      </c>
      <c r="AL12" s="62">
        <v>205300</v>
      </c>
      <c r="AM12" s="41" t="s">
        <v>285</v>
      </c>
      <c r="AN12" s="41" t="s">
        <v>188</v>
      </c>
      <c r="AO12" s="41"/>
      <c r="AP12" s="59" t="s">
        <v>192</v>
      </c>
      <c r="AQ12" s="39" t="s">
        <v>286</v>
      </c>
    </row>
    <row r="13" spans="1:43" x14ac:dyDescent="0.25">
      <c r="A13" s="22">
        <v>12</v>
      </c>
      <c r="B13" s="25" t="s">
        <v>37</v>
      </c>
      <c r="C13" s="27" t="s">
        <v>87</v>
      </c>
      <c r="D13" s="23" t="s">
        <v>87</v>
      </c>
      <c r="E13" s="23">
        <v>2013</v>
      </c>
      <c r="F13" s="23" t="s">
        <v>54</v>
      </c>
      <c r="G13" s="23" t="s">
        <v>76</v>
      </c>
      <c r="H13" s="23">
        <v>1010187449</v>
      </c>
      <c r="I13" s="23" t="s">
        <v>88</v>
      </c>
      <c r="J13" s="28">
        <v>308000</v>
      </c>
      <c r="K13" s="23" t="s">
        <v>89</v>
      </c>
      <c r="L13" s="24">
        <v>41983</v>
      </c>
      <c r="M13" s="24">
        <v>42228</v>
      </c>
      <c r="N13" s="11" t="s">
        <v>58</v>
      </c>
      <c r="O13" s="11" t="s">
        <v>59</v>
      </c>
      <c r="P13" s="11" t="s">
        <v>59</v>
      </c>
      <c r="Q13" s="11" t="s">
        <v>59</v>
      </c>
      <c r="R13" s="11">
        <v>28028</v>
      </c>
      <c r="S13" s="15">
        <v>44104</v>
      </c>
      <c r="T13" s="13">
        <v>44138</v>
      </c>
      <c r="U13" s="11">
        <v>7045</v>
      </c>
      <c r="V13" s="13">
        <v>45839</v>
      </c>
      <c r="W13" s="11" t="s">
        <v>59</v>
      </c>
      <c r="X13" s="11" t="s">
        <v>59</v>
      </c>
      <c r="Y13" s="11" t="s">
        <v>59</v>
      </c>
      <c r="Z13" s="11" t="s">
        <v>59</v>
      </c>
      <c r="AA13" s="33">
        <v>308000</v>
      </c>
      <c r="AB13" s="18">
        <v>46043</v>
      </c>
      <c r="AC13" s="13">
        <v>45973</v>
      </c>
      <c r="AD13" s="11" t="s">
        <v>62</v>
      </c>
      <c r="AE13" s="41"/>
      <c r="AF13" s="41"/>
      <c r="AG13" s="41" t="s">
        <v>80</v>
      </c>
      <c r="AH13" s="41" t="s">
        <v>81</v>
      </c>
      <c r="AI13" s="41" t="s">
        <v>116</v>
      </c>
      <c r="AJ13" s="34" t="s">
        <v>249</v>
      </c>
      <c r="AK13" s="34" t="s">
        <v>235</v>
      </c>
      <c r="AL13" s="62">
        <v>308000</v>
      </c>
      <c r="AM13" s="41" t="s">
        <v>352</v>
      </c>
      <c r="AN13" s="41" t="s">
        <v>188</v>
      </c>
      <c r="AO13" s="41"/>
      <c r="AP13" s="59" t="s">
        <v>192</v>
      </c>
      <c r="AQ13" s="39" t="s">
        <v>286</v>
      </c>
    </row>
    <row r="14" spans="1:43" x14ac:dyDescent="0.25">
      <c r="A14" s="22">
        <v>13</v>
      </c>
      <c r="B14" s="25" t="s">
        <v>37</v>
      </c>
      <c r="C14" s="27" t="s">
        <v>90</v>
      </c>
      <c r="D14" s="23" t="s">
        <v>90</v>
      </c>
      <c r="E14" s="23">
        <v>2013</v>
      </c>
      <c r="F14" s="23" t="s">
        <v>54</v>
      </c>
      <c r="G14" s="23" t="s">
        <v>76</v>
      </c>
      <c r="H14" s="23">
        <v>1023908549</v>
      </c>
      <c r="I14" s="23" t="s">
        <v>91</v>
      </c>
      <c r="J14" s="28">
        <v>205300</v>
      </c>
      <c r="K14" s="23" t="s">
        <v>92</v>
      </c>
      <c r="L14" s="24">
        <v>41963</v>
      </c>
      <c r="M14" s="24">
        <v>42234</v>
      </c>
      <c r="N14" s="11" t="s">
        <v>58</v>
      </c>
      <c r="O14" s="11" t="s">
        <v>59</v>
      </c>
      <c r="P14" s="11" t="s">
        <v>59</v>
      </c>
      <c r="Q14" s="11" t="s">
        <v>59</v>
      </c>
      <c r="R14" s="11">
        <v>28207</v>
      </c>
      <c r="S14" s="15">
        <v>44081</v>
      </c>
      <c r="T14" s="13">
        <v>44138</v>
      </c>
      <c r="U14" s="11" t="s">
        <v>59</v>
      </c>
      <c r="V14" s="11" t="s">
        <v>59</v>
      </c>
      <c r="W14" s="11" t="s">
        <v>59</v>
      </c>
      <c r="X14" s="11" t="s">
        <v>59</v>
      </c>
      <c r="Y14" s="11" t="s">
        <v>59</v>
      </c>
      <c r="Z14" s="11" t="s">
        <v>59</v>
      </c>
      <c r="AA14" s="33">
        <v>205300</v>
      </c>
      <c r="AB14" s="18">
        <v>46043</v>
      </c>
      <c r="AC14" s="13">
        <v>45973</v>
      </c>
      <c r="AD14" s="11" t="s">
        <v>62</v>
      </c>
      <c r="AE14" s="41"/>
      <c r="AF14" s="41"/>
      <c r="AG14" s="41" t="s">
        <v>80</v>
      </c>
      <c r="AH14" s="41" t="s">
        <v>81</v>
      </c>
      <c r="AI14" s="41" t="s">
        <v>116</v>
      </c>
      <c r="AJ14" s="34" t="s">
        <v>250</v>
      </c>
      <c r="AK14" s="34" t="s">
        <v>235</v>
      </c>
      <c r="AL14" s="62">
        <v>205300</v>
      </c>
      <c r="AM14" s="41" t="s">
        <v>352</v>
      </c>
      <c r="AN14" s="41" t="s">
        <v>188</v>
      </c>
      <c r="AO14" s="41"/>
      <c r="AP14" s="59" t="s">
        <v>192</v>
      </c>
      <c r="AQ14" s="39" t="s">
        <v>286</v>
      </c>
    </row>
    <row r="15" spans="1:43" x14ac:dyDescent="0.25">
      <c r="A15" s="22">
        <v>14</v>
      </c>
      <c r="B15" s="25" t="s">
        <v>37</v>
      </c>
      <c r="C15" s="27" t="s">
        <v>93</v>
      </c>
      <c r="D15" s="23" t="s">
        <v>93</v>
      </c>
      <c r="E15" s="23">
        <v>2013</v>
      </c>
      <c r="F15" s="23" t="s">
        <v>54</v>
      </c>
      <c r="G15" s="23" t="s">
        <v>76</v>
      </c>
      <c r="H15" s="23">
        <v>19142500</v>
      </c>
      <c r="I15" s="23" t="s">
        <v>94</v>
      </c>
      <c r="J15" s="28">
        <v>215000</v>
      </c>
      <c r="K15" s="23" t="s">
        <v>95</v>
      </c>
      <c r="L15" s="24">
        <v>42144</v>
      </c>
      <c r="M15" s="24">
        <v>42261</v>
      </c>
      <c r="N15" s="11" t="s">
        <v>58</v>
      </c>
      <c r="O15" s="11" t="s">
        <v>59</v>
      </c>
      <c r="P15" s="11" t="s">
        <v>59</v>
      </c>
      <c r="Q15" s="11" t="s">
        <v>59</v>
      </c>
      <c r="R15" s="11">
        <v>28413</v>
      </c>
      <c r="S15" s="15">
        <v>44081</v>
      </c>
      <c r="T15" s="13">
        <v>44138</v>
      </c>
      <c r="U15" s="11">
        <v>7023</v>
      </c>
      <c r="V15" s="13">
        <v>45839</v>
      </c>
      <c r="W15" s="11" t="s">
        <v>59</v>
      </c>
      <c r="X15" s="11" t="s">
        <v>59</v>
      </c>
      <c r="Y15" s="11" t="s">
        <v>59</v>
      </c>
      <c r="Z15" s="11" t="s">
        <v>59</v>
      </c>
      <c r="AA15" s="33">
        <v>215000</v>
      </c>
      <c r="AB15" s="18">
        <v>46043</v>
      </c>
      <c r="AC15" s="13">
        <v>45973</v>
      </c>
      <c r="AD15" s="11" t="s">
        <v>62</v>
      </c>
      <c r="AE15" s="41"/>
      <c r="AF15" s="41"/>
      <c r="AG15" s="41" t="s">
        <v>80</v>
      </c>
      <c r="AH15" s="41" t="s">
        <v>81</v>
      </c>
      <c r="AI15" s="41" t="s">
        <v>116</v>
      </c>
      <c r="AJ15" s="34" t="s">
        <v>251</v>
      </c>
      <c r="AK15" s="34" t="s">
        <v>235</v>
      </c>
      <c r="AL15" s="62">
        <v>215000</v>
      </c>
      <c r="AM15" s="41" t="s">
        <v>352</v>
      </c>
      <c r="AN15" s="41" t="s">
        <v>188</v>
      </c>
      <c r="AO15" s="41"/>
      <c r="AP15" s="59" t="s">
        <v>192</v>
      </c>
      <c r="AQ15" s="39" t="s">
        <v>286</v>
      </c>
    </row>
    <row r="16" spans="1:43" ht="30" x14ac:dyDescent="0.25">
      <c r="A16" s="22">
        <v>15</v>
      </c>
      <c r="B16" s="25" t="s">
        <v>37</v>
      </c>
      <c r="C16" s="27" t="s">
        <v>96</v>
      </c>
      <c r="D16" s="23" t="s">
        <v>97</v>
      </c>
      <c r="E16" s="23">
        <v>2012</v>
      </c>
      <c r="F16" s="23" t="s">
        <v>54</v>
      </c>
      <c r="G16" s="23" t="s">
        <v>76</v>
      </c>
      <c r="H16" s="23">
        <v>39522123</v>
      </c>
      <c r="I16" s="23" t="s">
        <v>99</v>
      </c>
      <c r="J16" s="28">
        <v>205342</v>
      </c>
      <c r="K16" s="23" t="s">
        <v>100</v>
      </c>
      <c r="L16" s="24">
        <v>41800</v>
      </c>
      <c r="M16" s="24">
        <v>42116</v>
      </c>
      <c r="N16" s="11" t="s">
        <v>58</v>
      </c>
      <c r="O16" s="13">
        <v>44139</v>
      </c>
      <c r="P16" s="11">
        <v>6995</v>
      </c>
      <c r="Q16" s="13">
        <v>45960</v>
      </c>
      <c r="R16" s="11">
        <v>28872</v>
      </c>
      <c r="S16" s="15">
        <v>44110</v>
      </c>
      <c r="T16" s="11" t="s">
        <v>59</v>
      </c>
      <c r="U16" s="11" t="s">
        <v>59</v>
      </c>
      <c r="V16" s="11" t="s">
        <v>59</v>
      </c>
      <c r="W16" s="11" t="s">
        <v>59</v>
      </c>
      <c r="X16" s="11" t="s">
        <v>59</v>
      </c>
      <c r="Y16" s="11" t="s">
        <v>59</v>
      </c>
      <c r="Z16" s="11" t="s">
        <v>59</v>
      </c>
      <c r="AA16" s="33">
        <v>205342</v>
      </c>
      <c r="AB16" s="18">
        <v>46044</v>
      </c>
      <c r="AC16" s="13">
        <v>45973</v>
      </c>
      <c r="AD16" s="11" t="s">
        <v>62</v>
      </c>
      <c r="AE16" s="41"/>
      <c r="AF16" s="41"/>
      <c r="AG16" s="41" t="s">
        <v>80</v>
      </c>
      <c r="AH16" s="41" t="s">
        <v>81</v>
      </c>
      <c r="AI16" s="41" t="s">
        <v>117</v>
      </c>
      <c r="AJ16" s="34" t="s">
        <v>252</v>
      </c>
      <c r="AK16" s="34" t="s">
        <v>235</v>
      </c>
      <c r="AL16" s="62">
        <v>115754</v>
      </c>
      <c r="AM16" s="71" t="s">
        <v>353</v>
      </c>
      <c r="AN16" s="44" t="s">
        <v>191</v>
      </c>
      <c r="AO16" s="41"/>
      <c r="AP16" s="59" t="s">
        <v>193</v>
      </c>
      <c r="AQ16" s="39" t="s">
        <v>286</v>
      </c>
    </row>
    <row r="17" spans="1:43" x14ac:dyDescent="0.25">
      <c r="A17" s="22">
        <v>16</v>
      </c>
      <c r="B17" s="25" t="s">
        <v>37</v>
      </c>
      <c r="C17" s="27" t="s">
        <v>101</v>
      </c>
      <c r="D17" s="23" t="s">
        <v>101</v>
      </c>
      <c r="E17" s="23">
        <v>2013</v>
      </c>
      <c r="F17" s="23" t="s">
        <v>54</v>
      </c>
      <c r="G17" s="23" t="s">
        <v>76</v>
      </c>
      <c r="H17" s="23">
        <v>19355452</v>
      </c>
      <c r="I17" s="23" t="s">
        <v>102</v>
      </c>
      <c r="J17" s="28">
        <v>308000</v>
      </c>
      <c r="K17" s="23" t="s">
        <v>103</v>
      </c>
      <c r="L17" s="24">
        <v>41859</v>
      </c>
      <c r="M17" s="24">
        <v>42298</v>
      </c>
      <c r="N17" s="11" t="s">
        <v>58</v>
      </c>
      <c r="O17" s="11" t="s">
        <v>59</v>
      </c>
      <c r="P17" s="11" t="s">
        <v>59</v>
      </c>
      <c r="Q17" s="11" t="s">
        <v>59</v>
      </c>
      <c r="R17" s="11">
        <v>28624</v>
      </c>
      <c r="S17" s="15">
        <v>44081</v>
      </c>
      <c r="T17" s="13">
        <v>44140</v>
      </c>
      <c r="U17" s="11">
        <v>11299</v>
      </c>
      <c r="V17" s="11" t="s">
        <v>59</v>
      </c>
      <c r="W17" s="11" t="s">
        <v>59</v>
      </c>
      <c r="X17" s="11" t="s">
        <v>59</v>
      </c>
      <c r="Y17" s="11" t="s">
        <v>59</v>
      </c>
      <c r="Z17" s="11" t="s">
        <v>59</v>
      </c>
      <c r="AA17" s="33">
        <v>308000</v>
      </c>
      <c r="AB17" s="18">
        <v>46045</v>
      </c>
      <c r="AC17" s="13">
        <v>45973</v>
      </c>
      <c r="AD17" s="11" t="s">
        <v>62</v>
      </c>
      <c r="AE17" s="41"/>
      <c r="AF17" s="41"/>
      <c r="AG17" s="41" t="s">
        <v>80</v>
      </c>
      <c r="AH17" s="41" t="s">
        <v>81</v>
      </c>
      <c r="AI17" s="41" t="s">
        <v>116</v>
      </c>
      <c r="AJ17" s="34" t="s">
        <v>253</v>
      </c>
      <c r="AK17" s="34" t="s">
        <v>236</v>
      </c>
      <c r="AL17" s="62">
        <v>308000</v>
      </c>
      <c r="AM17" s="41" t="s">
        <v>285</v>
      </c>
      <c r="AN17" s="41" t="s">
        <v>188</v>
      </c>
      <c r="AO17" s="41"/>
      <c r="AP17" s="59" t="s">
        <v>192</v>
      </c>
      <c r="AQ17" s="39" t="s">
        <v>286</v>
      </c>
    </row>
    <row r="18" spans="1:43" ht="60" x14ac:dyDescent="0.25">
      <c r="A18" s="22">
        <v>17</v>
      </c>
      <c r="B18" s="25" t="s">
        <v>37</v>
      </c>
      <c r="C18" s="27" t="s">
        <v>104</v>
      </c>
      <c r="D18" s="23" t="s">
        <v>104</v>
      </c>
      <c r="E18" s="23">
        <v>2013</v>
      </c>
      <c r="F18" s="23" t="s">
        <v>54</v>
      </c>
      <c r="G18" s="23" t="s">
        <v>76</v>
      </c>
      <c r="H18" s="23">
        <v>24059154</v>
      </c>
      <c r="I18" s="23" t="s">
        <v>106</v>
      </c>
      <c r="J18" s="28">
        <v>644350</v>
      </c>
      <c r="K18" s="23" t="s">
        <v>107</v>
      </c>
      <c r="L18" s="24">
        <v>42044</v>
      </c>
      <c r="M18" s="24">
        <v>42167</v>
      </c>
      <c r="N18" s="11" t="s">
        <v>58</v>
      </c>
      <c r="O18" s="13">
        <v>44140</v>
      </c>
      <c r="P18" s="16">
        <v>32369</v>
      </c>
      <c r="Q18" s="15">
        <v>44473</v>
      </c>
      <c r="R18" s="16">
        <v>32369</v>
      </c>
      <c r="S18" s="14">
        <v>44427</v>
      </c>
      <c r="T18" s="15">
        <v>44473</v>
      </c>
      <c r="U18" s="11">
        <v>7244</v>
      </c>
      <c r="V18" s="13">
        <v>45847</v>
      </c>
      <c r="W18" s="11" t="s">
        <v>59</v>
      </c>
      <c r="X18" s="11" t="s">
        <v>59</v>
      </c>
      <c r="Y18" s="11" t="s">
        <v>59</v>
      </c>
      <c r="Z18" s="11" t="s">
        <v>59</v>
      </c>
      <c r="AA18" s="33">
        <v>644350</v>
      </c>
      <c r="AB18" s="18">
        <v>46298</v>
      </c>
      <c r="AC18" s="13">
        <v>45973</v>
      </c>
      <c r="AD18" s="11" t="s">
        <v>62</v>
      </c>
      <c r="AE18" s="41"/>
      <c r="AF18" s="41"/>
      <c r="AG18" s="41" t="s">
        <v>80</v>
      </c>
      <c r="AH18" s="41" t="s">
        <v>81</v>
      </c>
      <c r="AI18" s="41" t="s">
        <v>116</v>
      </c>
      <c r="AJ18" s="34" t="s">
        <v>254</v>
      </c>
      <c r="AK18" s="34" t="s">
        <v>235</v>
      </c>
      <c r="AL18" s="62">
        <v>148797</v>
      </c>
      <c r="AM18" s="72" t="s">
        <v>354</v>
      </c>
      <c r="AN18" s="44" t="s">
        <v>189</v>
      </c>
      <c r="AO18" s="41"/>
      <c r="AP18" s="59" t="s">
        <v>193</v>
      </c>
      <c r="AQ18" s="39" t="s">
        <v>286</v>
      </c>
    </row>
    <row r="19" spans="1:43" ht="60" x14ac:dyDescent="0.25">
      <c r="A19" s="22">
        <v>18</v>
      </c>
      <c r="B19" s="25" t="s">
        <v>37</v>
      </c>
      <c r="C19" s="27" t="s">
        <v>108</v>
      </c>
      <c r="D19" s="23" t="s">
        <v>109</v>
      </c>
      <c r="E19" s="23">
        <v>2014</v>
      </c>
      <c r="F19" s="23" t="s">
        <v>54</v>
      </c>
      <c r="G19" s="23" t="s">
        <v>76</v>
      </c>
      <c r="H19" s="23">
        <v>49689804</v>
      </c>
      <c r="I19" s="23" t="s">
        <v>111</v>
      </c>
      <c r="J19" s="28">
        <v>689500</v>
      </c>
      <c r="K19" s="23" t="s">
        <v>112</v>
      </c>
      <c r="L19" s="24">
        <v>42387</v>
      </c>
      <c r="M19" s="24">
        <v>42429</v>
      </c>
      <c r="N19" s="11" t="s">
        <v>58</v>
      </c>
      <c r="O19" s="13">
        <v>44144</v>
      </c>
      <c r="P19" s="11">
        <v>32746</v>
      </c>
      <c r="Q19" s="15">
        <v>44489</v>
      </c>
      <c r="R19" s="11">
        <v>29060</v>
      </c>
      <c r="S19" s="15">
        <v>44081</v>
      </c>
      <c r="T19" s="13">
        <v>44140</v>
      </c>
      <c r="U19" s="11" t="s">
        <v>59</v>
      </c>
      <c r="V19" s="13" t="s">
        <v>59</v>
      </c>
      <c r="W19" s="13" t="s">
        <v>59</v>
      </c>
      <c r="X19" s="13" t="s">
        <v>59</v>
      </c>
      <c r="Y19" s="13" t="s">
        <v>59</v>
      </c>
      <c r="Z19" s="13" t="s">
        <v>59</v>
      </c>
      <c r="AA19" s="33">
        <v>689500</v>
      </c>
      <c r="AB19" s="18">
        <v>46049</v>
      </c>
      <c r="AC19" s="13">
        <v>45973</v>
      </c>
      <c r="AD19" s="11" t="s">
        <v>62</v>
      </c>
      <c r="AE19" s="41"/>
      <c r="AF19" s="41"/>
      <c r="AG19" s="41" t="s">
        <v>80</v>
      </c>
      <c r="AH19" s="41" t="s">
        <v>81</v>
      </c>
      <c r="AI19" s="41" t="s">
        <v>116</v>
      </c>
      <c r="AJ19" s="34" t="s">
        <v>255</v>
      </c>
      <c r="AK19" s="34" t="s">
        <v>236</v>
      </c>
      <c r="AL19" s="62">
        <v>689500</v>
      </c>
      <c r="AM19" s="41" t="s">
        <v>285</v>
      </c>
      <c r="AN19" s="44" t="s">
        <v>190</v>
      </c>
      <c r="AO19" s="41"/>
      <c r="AP19" s="59" t="s">
        <v>193</v>
      </c>
      <c r="AQ19" s="39" t="s">
        <v>286</v>
      </c>
    </row>
    <row r="20" spans="1:43" x14ac:dyDescent="0.25">
      <c r="A20" s="22">
        <v>19</v>
      </c>
      <c r="B20" s="25" t="s">
        <v>37</v>
      </c>
      <c r="C20" s="27" t="s">
        <v>113</v>
      </c>
      <c r="D20" s="23" t="s">
        <v>113</v>
      </c>
      <c r="E20" s="23">
        <v>2013</v>
      </c>
      <c r="F20" s="23" t="s">
        <v>54</v>
      </c>
      <c r="G20" s="23" t="s">
        <v>76</v>
      </c>
      <c r="H20" s="23">
        <v>1030524726</v>
      </c>
      <c r="I20" s="23" t="s">
        <v>114</v>
      </c>
      <c r="J20" s="28">
        <v>308000</v>
      </c>
      <c r="K20" s="23" t="s">
        <v>115</v>
      </c>
      <c r="L20" s="24">
        <v>41804</v>
      </c>
      <c r="M20" s="24">
        <v>42150</v>
      </c>
      <c r="N20" s="11" t="s">
        <v>58</v>
      </c>
      <c r="O20" s="11" t="s">
        <v>59</v>
      </c>
      <c r="P20" s="11" t="s">
        <v>59</v>
      </c>
      <c r="Q20" s="11" t="s">
        <v>59</v>
      </c>
      <c r="R20" s="11">
        <v>27894</v>
      </c>
      <c r="S20" s="15">
        <v>44081</v>
      </c>
      <c r="T20" s="13">
        <v>44144</v>
      </c>
      <c r="U20" s="11">
        <v>9744</v>
      </c>
      <c r="V20" s="13">
        <v>45923</v>
      </c>
      <c r="W20" s="13" t="s">
        <v>59</v>
      </c>
      <c r="X20" s="13" t="s">
        <v>59</v>
      </c>
      <c r="Y20" s="13" t="s">
        <v>59</v>
      </c>
      <c r="Z20" s="13" t="s">
        <v>59</v>
      </c>
      <c r="AA20" s="33">
        <v>308000</v>
      </c>
      <c r="AB20" s="18">
        <v>46049</v>
      </c>
      <c r="AC20" s="13">
        <v>45973</v>
      </c>
      <c r="AD20" s="11" t="s">
        <v>62</v>
      </c>
      <c r="AE20" s="41"/>
      <c r="AF20" s="41"/>
      <c r="AG20" s="41" t="s">
        <v>80</v>
      </c>
      <c r="AH20" s="41" t="s">
        <v>81</v>
      </c>
      <c r="AI20" s="41" t="s">
        <v>116</v>
      </c>
      <c r="AJ20" s="34" t="s">
        <v>256</v>
      </c>
      <c r="AK20" s="34" t="s">
        <v>235</v>
      </c>
      <c r="AL20" s="62">
        <v>308000</v>
      </c>
      <c r="AM20" s="41" t="s">
        <v>352</v>
      </c>
      <c r="AN20" s="41" t="s">
        <v>188</v>
      </c>
      <c r="AO20" s="41"/>
      <c r="AP20" s="59" t="s">
        <v>192</v>
      </c>
      <c r="AQ20" s="39" t="s">
        <v>286</v>
      </c>
    </row>
    <row r="21" spans="1:43" x14ac:dyDescent="0.25">
      <c r="A21" s="22">
        <v>20</v>
      </c>
      <c r="B21" s="25" t="s">
        <v>37</v>
      </c>
      <c r="C21" s="27" t="s">
        <v>118</v>
      </c>
      <c r="D21" s="23" t="s">
        <v>119</v>
      </c>
      <c r="E21" s="23">
        <v>2012</v>
      </c>
      <c r="F21" s="23" t="s">
        <v>54</v>
      </c>
      <c r="G21" s="23" t="s">
        <v>76</v>
      </c>
      <c r="H21" s="23">
        <v>41315168</v>
      </c>
      <c r="I21" s="23" t="s">
        <v>120</v>
      </c>
      <c r="J21" s="28">
        <v>308000</v>
      </c>
      <c r="K21" s="23" t="s">
        <v>121</v>
      </c>
      <c r="L21" s="24">
        <v>41963</v>
      </c>
      <c r="M21" s="24">
        <v>42136</v>
      </c>
      <c r="N21" s="11" t="s">
        <v>58</v>
      </c>
      <c r="O21" s="11" t="s">
        <v>59</v>
      </c>
      <c r="P21" s="11" t="s">
        <v>59</v>
      </c>
      <c r="Q21" s="11" t="s">
        <v>59</v>
      </c>
      <c r="R21" s="11">
        <v>28853</v>
      </c>
      <c r="S21" s="13">
        <v>44081</v>
      </c>
      <c r="T21" s="13">
        <v>44145</v>
      </c>
      <c r="U21" s="11">
        <v>9734</v>
      </c>
      <c r="V21" s="13">
        <v>45923</v>
      </c>
      <c r="W21" s="11" t="s">
        <v>59</v>
      </c>
      <c r="X21" s="11" t="s">
        <v>59</v>
      </c>
      <c r="Y21" s="11" t="s">
        <v>59</v>
      </c>
      <c r="Z21" s="11" t="s">
        <v>59</v>
      </c>
      <c r="AA21" s="33">
        <v>308000</v>
      </c>
      <c r="AB21" s="18">
        <v>46050</v>
      </c>
      <c r="AC21" s="13">
        <v>45973</v>
      </c>
      <c r="AD21" s="11" t="s">
        <v>62</v>
      </c>
      <c r="AE21" s="41"/>
      <c r="AF21" s="41"/>
      <c r="AG21" s="41" t="s">
        <v>80</v>
      </c>
      <c r="AH21" s="41" t="s">
        <v>81</v>
      </c>
      <c r="AI21" s="41" t="s">
        <v>141</v>
      </c>
      <c r="AJ21" s="34" t="s">
        <v>257</v>
      </c>
      <c r="AK21" s="34" t="s">
        <v>236</v>
      </c>
      <c r="AL21" s="62">
        <v>308000</v>
      </c>
      <c r="AM21" s="41" t="s">
        <v>285</v>
      </c>
      <c r="AN21" s="41" t="s">
        <v>188</v>
      </c>
      <c r="AO21" s="41"/>
      <c r="AP21" s="59" t="s">
        <v>192</v>
      </c>
      <c r="AQ21" s="39" t="s">
        <v>286</v>
      </c>
    </row>
    <row r="22" spans="1:43" x14ac:dyDescent="0.25">
      <c r="A22" s="22">
        <v>21</v>
      </c>
      <c r="B22" s="25" t="s">
        <v>37</v>
      </c>
      <c r="C22" s="27" t="s">
        <v>122</v>
      </c>
      <c r="D22" s="23" t="s">
        <v>122</v>
      </c>
      <c r="E22" s="23">
        <v>2013</v>
      </c>
      <c r="F22" s="23" t="s">
        <v>54</v>
      </c>
      <c r="G22" s="23" t="s">
        <v>76</v>
      </c>
      <c r="H22" s="23">
        <v>41313544</v>
      </c>
      <c r="I22" s="23" t="s">
        <v>123</v>
      </c>
      <c r="J22" s="28">
        <v>308000</v>
      </c>
      <c r="K22" s="23" t="s">
        <v>124</v>
      </c>
      <c r="L22" s="24">
        <v>41800</v>
      </c>
      <c r="M22" s="24">
        <v>42397</v>
      </c>
      <c r="N22" s="11" t="s">
        <v>58</v>
      </c>
      <c r="O22" s="11" t="s">
        <v>59</v>
      </c>
      <c r="P22" s="11" t="s">
        <v>59</v>
      </c>
      <c r="Q22" s="11" t="s">
        <v>59</v>
      </c>
      <c r="R22" s="11">
        <v>28908</v>
      </c>
      <c r="S22" s="14">
        <v>44081</v>
      </c>
      <c r="T22" s="14">
        <v>44152</v>
      </c>
      <c r="U22" s="11" t="s">
        <v>59</v>
      </c>
      <c r="V22" s="11" t="s">
        <v>59</v>
      </c>
      <c r="W22" s="11" t="s">
        <v>59</v>
      </c>
      <c r="X22" s="11" t="s">
        <v>59</v>
      </c>
      <c r="Y22" s="11" t="s">
        <v>59</v>
      </c>
      <c r="Z22" s="11" t="s">
        <v>59</v>
      </c>
      <c r="AA22" s="33">
        <v>308000</v>
      </c>
      <c r="AB22" s="18">
        <v>46057</v>
      </c>
      <c r="AC22" s="13">
        <v>45975</v>
      </c>
      <c r="AD22" s="11" t="s">
        <v>62</v>
      </c>
      <c r="AE22" s="41"/>
      <c r="AF22" s="41"/>
      <c r="AG22" s="41" t="s">
        <v>80</v>
      </c>
      <c r="AH22" s="41" t="s">
        <v>81</v>
      </c>
      <c r="AI22" s="41" t="s">
        <v>142</v>
      </c>
      <c r="AJ22" s="34" t="s">
        <v>258</v>
      </c>
      <c r="AK22" s="34" t="s">
        <v>236</v>
      </c>
      <c r="AL22" s="62">
        <v>308000</v>
      </c>
      <c r="AM22" s="40" t="s">
        <v>287</v>
      </c>
      <c r="AN22" s="41" t="s">
        <v>188</v>
      </c>
      <c r="AO22" s="41"/>
      <c r="AP22" s="59" t="s">
        <v>192</v>
      </c>
      <c r="AQ22" s="39" t="s">
        <v>286</v>
      </c>
    </row>
    <row r="23" spans="1:43" x14ac:dyDescent="0.25">
      <c r="A23" s="22">
        <v>22</v>
      </c>
      <c r="B23" s="25" t="s">
        <v>37</v>
      </c>
      <c r="C23" s="27" t="s">
        <v>125</v>
      </c>
      <c r="D23" s="23" t="s">
        <v>126</v>
      </c>
      <c r="E23" s="23">
        <v>2014</v>
      </c>
      <c r="F23" s="23" t="s">
        <v>54</v>
      </c>
      <c r="G23" s="23" t="s">
        <v>76</v>
      </c>
      <c r="H23" s="23">
        <v>52887462</v>
      </c>
      <c r="I23" s="23" t="s">
        <v>127</v>
      </c>
      <c r="J23" s="28">
        <v>205300</v>
      </c>
      <c r="K23" s="23" t="s">
        <v>128</v>
      </c>
      <c r="L23" s="24">
        <v>41983</v>
      </c>
      <c r="M23" s="24">
        <v>42181</v>
      </c>
      <c r="N23" s="11" t="s">
        <v>58</v>
      </c>
      <c r="O23" s="11" t="s">
        <v>59</v>
      </c>
      <c r="P23" s="11" t="s">
        <v>59</v>
      </c>
      <c r="Q23" s="11" t="s">
        <v>59</v>
      </c>
      <c r="R23" s="11">
        <v>28365</v>
      </c>
      <c r="S23" s="15">
        <v>44081</v>
      </c>
      <c r="T23" s="13">
        <v>44148</v>
      </c>
      <c r="U23" s="11" t="s">
        <v>59</v>
      </c>
      <c r="V23" s="11" t="s">
        <v>59</v>
      </c>
      <c r="W23" s="11" t="s">
        <v>59</v>
      </c>
      <c r="X23" s="11" t="s">
        <v>59</v>
      </c>
      <c r="Y23" s="11" t="s">
        <v>59</v>
      </c>
      <c r="Z23" s="11" t="s">
        <v>59</v>
      </c>
      <c r="AA23" s="33">
        <v>205300</v>
      </c>
      <c r="AB23" s="18">
        <v>46053</v>
      </c>
      <c r="AC23" s="13">
        <v>45975</v>
      </c>
      <c r="AD23" s="11" t="s">
        <v>62</v>
      </c>
      <c r="AE23" s="41"/>
      <c r="AF23" s="41"/>
      <c r="AG23" s="41" t="s">
        <v>80</v>
      </c>
      <c r="AH23" s="41" t="s">
        <v>81</v>
      </c>
      <c r="AI23" s="41" t="s">
        <v>143</v>
      </c>
      <c r="AJ23" s="34" t="s">
        <v>259</v>
      </c>
      <c r="AK23" s="34" t="s">
        <v>235</v>
      </c>
      <c r="AL23" s="62">
        <v>205300</v>
      </c>
      <c r="AM23" s="41" t="s">
        <v>352</v>
      </c>
      <c r="AN23" s="41" t="s">
        <v>188</v>
      </c>
      <c r="AO23" s="41"/>
      <c r="AP23" s="59" t="s">
        <v>192</v>
      </c>
      <c r="AQ23" s="39" t="s">
        <v>286</v>
      </c>
    </row>
    <row r="24" spans="1:43" x14ac:dyDescent="0.25">
      <c r="A24" s="22">
        <v>23</v>
      </c>
      <c r="B24" s="25" t="s">
        <v>37</v>
      </c>
      <c r="C24" s="27" t="s">
        <v>129</v>
      </c>
      <c r="D24" s="23" t="s">
        <v>130</v>
      </c>
      <c r="E24" s="23">
        <v>2011</v>
      </c>
      <c r="F24" s="23" t="s">
        <v>54</v>
      </c>
      <c r="G24" s="23" t="s">
        <v>76</v>
      </c>
      <c r="H24" s="23">
        <v>19420658</v>
      </c>
      <c r="I24" s="23" t="s">
        <v>131</v>
      </c>
      <c r="J24" s="28">
        <v>294750</v>
      </c>
      <c r="K24" s="23" t="s">
        <v>132</v>
      </c>
      <c r="L24" s="24">
        <v>41527</v>
      </c>
      <c r="M24" s="24">
        <v>42137</v>
      </c>
      <c r="N24" s="11" t="s">
        <v>58</v>
      </c>
      <c r="O24" s="11" t="s">
        <v>59</v>
      </c>
      <c r="P24" s="11" t="s">
        <v>59</v>
      </c>
      <c r="Q24" s="11" t="s">
        <v>59</v>
      </c>
      <c r="R24" s="11">
        <v>28574</v>
      </c>
      <c r="S24" s="14">
        <v>44081</v>
      </c>
      <c r="T24" s="13">
        <v>44148</v>
      </c>
      <c r="U24" s="11">
        <v>9668</v>
      </c>
      <c r="V24" s="13">
        <v>45923</v>
      </c>
      <c r="W24" s="11" t="s">
        <v>59</v>
      </c>
      <c r="X24" s="11" t="s">
        <v>59</v>
      </c>
      <c r="Y24" s="11" t="s">
        <v>59</v>
      </c>
      <c r="Z24" s="11" t="s">
        <v>59</v>
      </c>
      <c r="AA24" s="33">
        <v>294750</v>
      </c>
      <c r="AB24" s="18">
        <v>46053</v>
      </c>
      <c r="AC24" s="13">
        <v>45975</v>
      </c>
      <c r="AD24" s="11" t="s">
        <v>62</v>
      </c>
      <c r="AE24" s="41"/>
      <c r="AF24" s="41"/>
      <c r="AG24" s="41" t="s">
        <v>80</v>
      </c>
      <c r="AH24" s="41" t="s">
        <v>81</v>
      </c>
      <c r="AI24" s="41" t="s">
        <v>143</v>
      </c>
      <c r="AJ24" s="34" t="s">
        <v>260</v>
      </c>
      <c r="AK24" s="34" t="s">
        <v>236</v>
      </c>
      <c r="AL24" s="62">
        <v>294750</v>
      </c>
      <c r="AM24" s="41" t="s">
        <v>285</v>
      </c>
      <c r="AN24" s="41" t="s">
        <v>188</v>
      </c>
      <c r="AO24" s="41"/>
      <c r="AP24" s="59" t="s">
        <v>192</v>
      </c>
      <c r="AQ24" s="39" t="s">
        <v>286</v>
      </c>
    </row>
    <row r="25" spans="1:43" x14ac:dyDescent="0.25">
      <c r="A25" s="22">
        <v>24</v>
      </c>
      <c r="B25" s="25" t="s">
        <v>37</v>
      </c>
      <c r="C25" s="27" t="s">
        <v>133</v>
      </c>
      <c r="D25" s="23" t="s">
        <v>134</v>
      </c>
      <c r="E25" s="23">
        <v>2012</v>
      </c>
      <c r="F25" s="23" t="s">
        <v>54</v>
      </c>
      <c r="G25" s="23" t="s">
        <v>76</v>
      </c>
      <c r="H25" s="23">
        <v>79421238</v>
      </c>
      <c r="I25" s="23" t="s">
        <v>135</v>
      </c>
      <c r="J25" s="28">
        <v>214780</v>
      </c>
      <c r="K25" s="23" t="s">
        <v>136</v>
      </c>
      <c r="L25" s="24">
        <v>42083</v>
      </c>
      <c r="M25" s="24">
        <v>42198</v>
      </c>
      <c r="N25" s="11" t="s">
        <v>58</v>
      </c>
      <c r="O25" s="11" t="s">
        <v>59</v>
      </c>
      <c r="P25" s="11" t="s">
        <v>59</v>
      </c>
      <c r="Q25" s="11" t="s">
        <v>59</v>
      </c>
      <c r="R25" s="16">
        <v>28681</v>
      </c>
      <c r="S25" s="38">
        <v>44081</v>
      </c>
      <c r="T25" s="13">
        <v>44148</v>
      </c>
      <c r="U25" s="16">
        <v>4664</v>
      </c>
      <c r="V25" s="38">
        <v>45782</v>
      </c>
      <c r="W25" s="11" t="s">
        <v>59</v>
      </c>
      <c r="X25" s="11" t="s">
        <v>59</v>
      </c>
      <c r="Y25" s="11" t="s">
        <v>59</v>
      </c>
      <c r="Z25" s="11" t="s">
        <v>59</v>
      </c>
      <c r="AA25" s="33">
        <v>214780</v>
      </c>
      <c r="AB25" s="18">
        <v>46053</v>
      </c>
      <c r="AC25" s="13">
        <v>45975</v>
      </c>
      <c r="AD25" s="11" t="s">
        <v>62</v>
      </c>
      <c r="AE25" s="41"/>
      <c r="AF25" s="41"/>
      <c r="AG25" s="41" t="s">
        <v>80</v>
      </c>
      <c r="AH25" s="41" t="s">
        <v>81</v>
      </c>
      <c r="AI25" s="41" t="s">
        <v>144</v>
      </c>
      <c r="AJ25" s="34" t="s">
        <v>261</v>
      </c>
      <c r="AK25" s="34" t="s">
        <v>235</v>
      </c>
      <c r="AL25" s="62">
        <v>214780</v>
      </c>
      <c r="AM25" s="41" t="s">
        <v>351</v>
      </c>
      <c r="AN25" s="41" t="s">
        <v>188</v>
      </c>
      <c r="AO25" s="41"/>
      <c r="AP25" s="59" t="s">
        <v>192</v>
      </c>
      <c r="AQ25" s="39" t="s">
        <v>286</v>
      </c>
    </row>
    <row r="26" spans="1:43" x14ac:dyDescent="0.25">
      <c r="A26" s="22">
        <v>25</v>
      </c>
      <c r="B26" s="25" t="s">
        <v>37</v>
      </c>
      <c r="C26" s="27" t="s">
        <v>137</v>
      </c>
      <c r="D26" s="23" t="s">
        <v>138</v>
      </c>
      <c r="E26" s="23">
        <v>2012</v>
      </c>
      <c r="F26" s="23" t="s">
        <v>54</v>
      </c>
      <c r="G26" s="23" t="s">
        <v>76</v>
      </c>
      <c r="H26" s="23">
        <v>79924193</v>
      </c>
      <c r="I26" s="23" t="s">
        <v>139</v>
      </c>
      <c r="J26" s="28">
        <v>308000</v>
      </c>
      <c r="K26" s="23" t="s">
        <v>140</v>
      </c>
      <c r="L26" s="24">
        <v>42003</v>
      </c>
      <c r="M26" s="24">
        <v>42152</v>
      </c>
      <c r="N26" s="11" t="s">
        <v>58</v>
      </c>
      <c r="O26" s="11" t="s">
        <v>59</v>
      </c>
      <c r="P26" s="11" t="s">
        <v>59</v>
      </c>
      <c r="Q26" s="11" t="s">
        <v>59</v>
      </c>
      <c r="R26" s="16">
        <v>28857</v>
      </c>
      <c r="S26" s="38">
        <v>44081</v>
      </c>
      <c r="T26" s="13">
        <v>44148</v>
      </c>
      <c r="U26" s="11" t="s">
        <v>59</v>
      </c>
      <c r="V26" s="11" t="s">
        <v>59</v>
      </c>
      <c r="W26" s="11" t="s">
        <v>59</v>
      </c>
      <c r="X26" s="11" t="s">
        <v>59</v>
      </c>
      <c r="Y26" s="11" t="s">
        <v>59</v>
      </c>
      <c r="Z26" s="11" t="s">
        <v>59</v>
      </c>
      <c r="AA26" s="33">
        <v>308000</v>
      </c>
      <c r="AB26" s="18">
        <v>46053</v>
      </c>
      <c r="AC26" s="13">
        <v>45975</v>
      </c>
      <c r="AD26" s="11" t="s">
        <v>62</v>
      </c>
      <c r="AE26" s="41"/>
      <c r="AF26" s="41"/>
      <c r="AG26" s="41" t="s">
        <v>80</v>
      </c>
      <c r="AH26" s="41" t="s">
        <v>81</v>
      </c>
      <c r="AI26" s="41" t="s">
        <v>143</v>
      </c>
      <c r="AJ26" s="34" t="s">
        <v>262</v>
      </c>
      <c r="AK26" s="34" t="s">
        <v>237</v>
      </c>
      <c r="AL26" s="62">
        <v>308000</v>
      </c>
      <c r="AM26" s="41" t="s">
        <v>284</v>
      </c>
      <c r="AN26" s="41" t="s">
        <v>188</v>
      </c>
      <c r="AO26" s="41"/>
      <c r="AP26" s="59" t="s">
        <v>192</v>
      </c>
      <c r="AQ26" s="39" t="s">
        <v>286</v>
      </c>
    </row>
    <row r="27" spans="1:43" x14ac:dyDescent="0.25">
      <c r="A27" s="22">
        <v>26</v>
      </c>
      <c r="B27" s="25" t="s">
        <v>37</v>
      </c>
      <c r="C27" s="27" t="s">
        <v>145</v>
      </c>
      <c r="D27" s="23" t="s">
        <v>145</v>
      </c>
      <c r="E27" s="23">
        <v>2013</v>
      </c>
      <c r="F27" s="23" t="s">
        <v>54</v>
      </c>
      <c r="G27" s="23" t="s">
        <v>76</v>
      </c>
      <c r="H27" s="23">
        <v>19473410</v>
      </c>
      <c r="I27" s="23" t="s">
        <v>146</v>
      </c>
      <c r="J27" s="28">
        <v>107300</v>
      </c>
      <c r="K27" s="23" t="s">
        <v>147</v>
      </c>
      <c r="L27" s="24">
        <v>42024</v>
      </c>
      <c r="M27" s="24">
        <v>42172</v>
      </c>
      <c r="N27" s="11" t="s">
        <v>58</v>
      </c>
      <c r="O27" s="11" t="s">
        <v>59</v>
      </c>
      <c r="P27" s="11" t="s">
        <v>59</v>
      </c>
      <c r="Q27" s="11" t="s">
        <v>59</v>
      </c>
      <c r="R27" s="16">
        <v>29575</v>
      </c>
      <c r="S27" s="14">
        <v>44081</v>
      </c>
      <c r="T27" s="13">
        <v>44148</v>
      </c>
      <c r="U27" s="11">
        <v>10163</v>
      </c>
      <c r="V27" s="15">
        <v>45930</v>
      </c>
      <c r="W27" s="11" t="s">
        <v>59</v>
      </c>
      <c r="X27" s="11" t="s">
        <v>59</v>
      </c>
      <c r="Y27" s="11" t="s">
        <v>59</v>
      </c>
      <c r="Z27" s="11" t="s">
        <v>59</v>
      </c>
      <c r="AA27" s="33">
        <v>107300</v>
      </c>
      <c r="AB27" s="18">
        <v>46053</v>
      </c>
      <c r="AC27" s="13">
        <v>45975</v>
      </c>
      <c r="AD27" s="11" t="s">
        <v>62</v>
      </c>
      <c r="AE27" s="41"/>
      <c r="AF27" s="41"/>
      <c r="AG27" s="41" t="s">
        <v>80</v>
      </c>
      <c r="AH27" s="41" t="s">
        <v>81</v>
      </c>
      <c r="AI27" s="41" t="s">
        <v>143</v>
      </c>
      <c r="AJ27" s="34" t="s">
        <v>263</v>
      </c>
      <c r="AK27" s="34" t="s">
        <v>237</v>
      </c>
      <c r="AL27" s="62">
        <v>107300</v>
      </c>
      <c r="AM27" s="41" t="s">
        <v>284</v>
      </c>
      <c r="AN27" s="41" t="s">
        <v>188</v>
      </c>
      <c r="AO27" s="41"/>
      <c r="AP27" s="59" t="s">
        <v>192</v>
      </c>
      <c r="AQ27" s="39" t="s">
        <v>286</v>
      </c>
    </row>
    <row r="28" spans="1:43" x14ac:dyDescent="0.25">
      <c r="A28" s="22">
        <v>27</v>
      </c>
      <c r="B28" s="25" t="s">
        <v>37</v>
      </c>
      <c r="C28" s="27" t="s">
        <v>148</v>
      </c>
      <c r="D28" s="23" t="s">
        <v>148</v>
      </c>
      <c r="E28" s="23">
        <v>2013</v>
      </c>
      <c r="F28" s="23" t="s">
        <v>54</v>
      </c>
      <c r="G28" s="23" t="s">
        <v>76</v>
      </c>
      <c r="H28" s="23">
        <v>80828501</v>
      </c>
      <c r="I28" s="23" t="s">
        <v>149</v>
      </c>
      <c r="J28" s="28">
        <v>308000</v>
      </c>
      <c r="K28" s="23" t="s">
        <v>150</v>
      </c>
      <c r="L28" s="24">
        <v>41963</v>
      </c>
      <c r="M28" s="24">
        <v>42139</v>
      </c>
      <c r="N28" s="11" t="s">
        <v>58</v>
      </c>
      <c r="O28" s="11" t="s">
        <v>59</v>
      </c>
      <c r="P28" s="11" t="s">
        <v>59</v>
      </c>
      <c r="Q28" s="11" t="s">
        <v>59</v>
      </c>
      <c r="R28" s="16">
        <v>27884</v>
      </c>
      <c r="S28" s="14">
        <v>44081</v>
      </c>
      <c r="T28" s="13">
        <v>44148</v>
      </c>
      <c r="U28" s="11">
        <v>10168</v>
      </c>
      <c r="V28" s="15">
        <v>45930</v>
      </c>
      <c r="W28" s="11" t="s">
        <v>59</v>
      </c>
      <c r="X28" s="11" t="s">
        <v>59</v>
      </c>
      <c r="Y28" s="11" t="s">
        <v>59</v>
      </c>
      <c r="Z28" s="11" t="s">
        <v>59</v>
      </c>
      <c r="AA28" s="33">
        <v>308000</v>
      </c>
      <c r="AB28" s="18">
        <v>46053</v>
      </c>
      <c r="AC28" s="13">
        <v>45975</v>
      </c>
      <c r="AD28" s="11" t="s">
        <v>62</v>
      </c>
      <c r="AE28" s="41"/>
      <c r="AF28" s="41"/>
      <c r="AG28" s="41" t="s">
        <v>80</v>
      </c>
      <c r="AH28" s="41" t="s">
        <v>81</v>
      </c>
      <c r="AI28" s="41" t="s">
        <v>143</v>
      </c>
      <c r="AJ28" s="34" t="s">
        <v>264</v>
      </c>
      <c r="AK28" s="34" t="s">
        <v>235</v>
      </c>
      <c r="AL28" s="62">
        <v>308000</v>
      </c>
      <c r="AM28" s="41" t="s">
        <v>352</v>
      </c>
      <c r="AN28" s="41" t="s">
        <v>188</v>
      </c>
      <c r="AO28" s="41"/>
      <c r="AP28" s="59" t="s">
        <v>192</v>
      </c>
      <c r="AQ28" s="39" t="s">
        <v>286</v>
      </c>
    </row>
    <row r="29" spans="1:43" x14ac:dyDescent="0.25">
      <c r="A29" s="22">
        <v>28</v>
      </c>
      <c r="B29" s="25" t="s">
        <v>37</v>
      </c>
      <c r="C29" s="27" t="s">
        <v>151</v>
      </c>
      <c r="D29" s="23" t="s">
        <v>152</v>
      </c>
      <c r="E29" s="23">
        <v>2014</v>
      </c>
      <c r="F29" s="23" t="s">
        <v>54</v>
      </c>
      <c r="G29" s="23" t="s">
        <v>76</v>
      </c>
      <c r="H29" s="23">
        <v>19379384</v>
      </c>
      <c r="I29" s="23" t="s">
        <v>153</v>
      </c>
      <c r="J29" s="28">
        <v>205300</v>
      </c>
      <c r="K29" s="23" t="s">
        <v>154</v>
      </c>
      <c r="L29" s="24">
        <v>41963</v>
      </c>
      <c r="M29" s="24">
        <v>42181</v>
      </c>
      <c r="N29" s="11" t="s">
        <v>58</v>
      </c>
      <c r="O29" s="11" t="s">
        <v>59</v>
      </c>
      <c r="P29" s="11" t="s">
        <v>59</v>
      </c>
      <c r="Q29" s="11" t="s">
        <v>59</v>
      </c>
      <c r="R29" s="16">
        <v>28014</v>
      </c>
      <c r="S29" s="14">
        <v>44081</v>
      </c>
      <c r="T29" s="13">
        <v>44148</v>
      </c>
      <c r="U29" s="11">
        <v>10026</v>
      </c>
      <c r="V29" s="13">
        <v>45925</v>
      </c>
      <c r="W29" s="11" t="s">
        <v>59</v>
      </c>
      <c r="X29" s="11" t="s">
        <v>59</v>
      </c>
      <c r="Y29" s="11" t="s">
        <v>59</v>
      </c>
      <c r="Z29" s="11" t="s">
        <v>59</v>
      </c>
      <c r="AA29" s="33">
        <v>205300</v>
      </c>
      <c r="AB29" s="18">
        <v>46053</v>
      </c>
      <c r="AC29" s="13">
        <v>45975</v>
      </c>
      <c r="AD29" s="11" t="s">
        <v>62</v>
      </c>
      <c r="AE29" s="41"/>
      <c r="AF29" s="41"/>
      <c r="AG29" s="41" t="s">
        <v>80</v>
      </c>
      <c r="AH29" s="41" t="s">
        <v>81</v>
      </c>
      <c r="AI29" s="41" t="s">
        <v>143</v>
      </c>
      <c r="AJ29" s="34" t="s">
        <v>265</v>
      </c>
      <c r="AK29" s="34" t="s">
        <v>235</v>
      </c>
      <c r="AL29" s="62">
        <v>205300</v>
      </c>
      <c r="AM29" s="41" t="s">
        <v>352</v>
      </c>
      <c r="AN29" s="41" t="s">
        <v>188</v>
      </c>
      <c r="AO29" s="41"/>
      <c r="AP29" s="59" t="s">
        <v>192</v>
      </c>
      <c r="AQ29" s="39" t="s">
        <v>286</v>
      </c>
    </row>
    <row r="30" spans="1:43" x14ac:dyDescent="0.25">
      <c r="A30" s="22">
        <v>29</v>
      </c>
      <c r="B30" s="25" t="s">
        <v>37</v>
      </c>
      <c r="C30" s="27" t="s">
        <v>155</v>
      </c>
      <c r="D30" s="23" t="s">
        <v>155</v>
      </c>
      <c r="E30" s="23">
        <v>2013</v>
      </c>
      <c r="F30" s="23" t="s">
        <v>54</v>
      </c>
      <c r="G30" s="23" t="s">
        <v>76</v>
      </c>
      <c r="H30" s="23">
        <v>2977311</v>
      </c>
      <c r="I30" s="23" t="s">
        <v>156</v>
      </c>
      <c r="J30" s="28">
        <v>308013</v>
      </c>
      <c r="K30" s="23" t="s">
        <v>157</v>
      </c>
      <c r="L30" s="24">
        <v>41859</v>
      </c>
      <c r="M30" s="24">
        <v>42213</v>
      </c>
      <c r="N30" s="11" t="s">
        <v>58</v>
      </c>
      <c r="O30" s="11" t="s">
        <v>59</v>
      </c>
      <c r="P30" s="11" t="s">
        <v>59</v>
      </c>
      <c r="Q30" s="11" t="s">
        <v>59</v>
      </c>
      <c r="R30" s="11">
        <v>28515</v>
      </c>
      <c r="S30" s="15">
        <v>44081</v>
      </c>
      <c r="T30" s="13">
        <v>44152</v>
      </c>
      <c r="U30" s="11">
        <v>6226</v>
      </c>
      <c r="V30" s="13">
        <v>45824</v>
      </c>
      <c r="W30" s="13">
        <v>45911</v>
      </c>
      <c r="X30" s="11" t="s">
        <v>59</v>
      </c>
      <c r="Y30" s="11" t="s">
        <v>59</v>
      </c>
      <c r="Z30" s="11" t="s">
        <v>59</v>
      </c>
      <c r="AA30" s="33">
        <v>308013</v>
      </c>
      <c r="AB30" s="18">
        <v>46057</v>
      </c>
      <c r="AC30" s="13">
        <v>45975</v>
      </c>
      <c r="AD30" s="11" t="s">
        <v>62</v>
      </c>
      <c r="AE30" s="41"/>
      <c r="AF30" s="41"/>
      <c r="AG30" s="41" t="s">
        <v>80</v>
      </c>
      <c r="AH30" s="41" t="s">
        <v>81</v>
      </c>
      <c r="AI30" s="41" t="s">
        <v>178</v>
      </c>
      <c r="AJ30" s="34" t="s">
        <v>266</v>
      </c>
      <c r="AK30" s="34" t="s">
        <v>235</v>
      </c>
      <c r="AL30" s="62">
        <v>308013</v>
      </c>
      <c r="AM30" s="41" t="s">
        <v>352</v>
      </c>
      <c r="AN30" s="41" t="s">
        <v>188</v>
      </c>
      <c r="AO30" s="41"/>
      <c r="AP30" s="59" t="s">
        <v>192</v>
      </c>
      <c r="AQ30" s="39" t="s">
        <v>286</v>
      </c>
    </row>
    <row r="31" spans="1:43" x14ac:dyDescent="0.25">
      <c r="A31" s="22">
        <v>30</v>
      </c>
      <c r="B31" s="25" t="s">
        <v>37</v>
      </c>
      <c r="C31" s="27" t="s">
        <v>158</v>
      </c>
      <c r="D31" s="23" t="s">
        <v>158</v>
      </c>
      <c r="E31" s="23">
        <v>2013</v>
      </c>
      <c r="F31" s="23" t="s">
        <v>54</v>
      </c>
      <c r="G31" s="23" t="s">
        <v>76</v>
      </c>
      <c r="H31" s="23">
        <v>51693778</v>
      </c>
      <c r="I31" s="23" t="s">
        <v>159</v>
      </c>
      <c r="J31" s="28">
        <v>308000</v>
      </c>
      <c r="K31" s="23" t="s">
        <v>160</v>
      </c>
      <c r="L31" s="24">
        <v>41831</v>
      </c>
      <c r="M31" s="24">
        <v>42230</v>
      </c>
      <c r="N31" s="11" t="s">
        <v>58</v>
      </c>
      <c r="O31" s="11" t="s">
        <v>59</v>
      </c>
      <c r="P31" s="11" t="s">
        <v>59</v>
      </c>
      <c r="Q31" s="11" t="s">
        <v>59</v>
      </c>
      <c r="R31" s="16">
        <v>28087</v>
      </c>
      <c r="S31" s="14">
        <v>44081</v>
      </c>
      <c r="T31" s="14">
        <v>44153</v>
      </c>
      <c r="U31" s="16">
        <v>6199</v>
      </c>
      <c r="V31" s="14">
        <v>45821</v>
      </c>
      <c r="W31" s="13">
        <v>45911</v>
      </c>
      <c r="X31" s="11" t="s">
        <v>59</v>
      </c>
      <c r="Y31" s="11" t="s">
        <v>59</v>
      </c>
      <c r="Z31" s="11" t="s">
        <v>59</v>
      </c>
      <c r="AA31" s="33">
        <v>308000</v>
      </c>
      <c r="AB31" s="18">
        <v>46058</v>
      </c>
      <c r="AC31" s="13">
        <v>45975</v>
      </c>
      <c r="AD31" s="11" t="s">
        <v>62</v>
      </c>
      <c r="AE31" s="41"/>
      <c r="AF31" s="41"/>
      <c r="AG31" s="41" t="s">
        <v>80</v>
      </c>
      <c r="AH31" s="41" t="s">
        <v>81</v>
      </c>
      <c r="AI31" s="41" t="s">
        <v>178</v>
      </c>
      <c r="AJ31" s="34" t="s">
        <v>267</v>
      </c>
      <c r="AK31" s="34" t="s">
        <v>235</v>
      </c>
      <c r="AL31" s="62">
        <v>308000</v>
      </c>
      <c r="AM31" s="41" t="s">
        <v>351</v>
      </c>
      <c r="AN31" s="41" t="s">
        <v>188</v>
      </c>
      <c r="AO31" s="41"/>
      <c r="AP31" s="59" t="s">
        <v>192</v>
      </c>
      <c r="AQ31" s="39" t="s">
        <v>286</v>
      </c>
    </row>
    <row r="32" spans="1:43" x14ac:dyDescent="0.25">
      <c r="A32" s="22">
        <v>31</v>
      </c>
      <c r="B32" s="25" t="s">
        <v>37</v>
      </c>
      <c r="C32" s="27" t="s">
        <v>161</v>
      </c>
      <c r="D32" s="23" t="s">
        <v>161</v>
      </c>
      <c r="E32" s="23">
        <v>2013</v>
      </c>
      <c r="F32" s="23" t="s">
        <v>54</v>
      </c>
      <c r="G32" s="23" t="s">
        <v>76</v>
      </c>
      <c r="H32" s="23">
        <v>1090383226</v>
      </c>
      <c r="I32" s="23" t="s">
        <v>162</v>
      </c>
      <c r="J32" s="28">
        <v>205300</v>
      </c>
      <c r="K32" s="23" t="s">
        <v>163</v>
      </c>
      <c r="L32" s="24">
        <v>42002</v>
      </c>
      <c r="M32" s="24">
        <v>42230</v>
      </c>
      <c r="N32" s="11" t="s">
        <v>58</v>
      </c>
      <c r="O32" s="11" t="s">
        <v>59</v>
      </c>
      <c r="P32" s="11" t="s">
        <v>59</v>
      </c>
      <c r="Q32" s="11" t="s">
        <v>59</v>
      </c>
      <c r="R32" s="16">
        <v>28092</v>
      </c>
      <c r="S32" s="15">
        <v>44081</v>
      </c>
      <c r="T32" s="13">
        <v>44154</v>
      </c>
      <c r="U32" s="11">
        <v>6288</v>
      </c>
      <c r="V32" s="13">
        <v>45824</v>
      </c>
      <c r="W32" s="13">
        <v>45911</v>
      </c>
      <c r="X32" s="11" t="s">
        <v>59</v>
      </c>
      <c r="Y32" s="11" t="s">
        <v>59</v>
      </c>
      <c r="Z32" s="11" t="s">
        <v>59</v>
      </c>
      <c r="AA32" s="33">
        <v>205300</v>
      </c>
      <c r="AB32" s="18">
        <v>46059</v>
      </c>
      <c r="AC32" s="13">
        <v>45979</v>
      </c>
      <c r="AD32" s="11" t="s">
        <v>179</v>
      </c>
      <c r="AE32" s="45"/>
      <c r="AF32" s="41"/>
      <c r="AG32" s="41" t="s">
        <v>80</v>
      </c>
      <c r="AH32" s="41" t="s">
        <v>81</v>
      </c>
      <c r="AI32" s="41" t="s">
        <v>180</v>
      </c>
      <c r="AJ32" s="34" t="s">
        <v>268</v>
      </c>
      <c r="AK32" s="34" t="s">
        <v>235</v>
      </c>
      <c r="AL32" s="62">
        <v>205300</v>
      </c>
      <c r="AM32" s="41" t="s">
        <v>352</v>
      </c>
      <c r="AN32" s="41" t="s">
        <v>188</v>
      </c>
      <c r="AO32" s="41"/>
      <c r="AP32" s="59" t="s">
        <v>192</v>
      </c>
      <c r="AQ32" s="39" t="s">
        <v>286</v>
      </c>
    </row>
    <row r="33" spans="1:43" x14ac:dyDescent="0.25">
      <c r="A33" s="22">
        <v>32</v>
      </c>
      <c r="B33" s="25" t="s">
        <v>37</v>
      </c>
      <c r="C33" s="27" t="s">
        <v>164</v>
      </c>
      <c r="D33" s="23" t="s">
        <v>164</v>
      </c>
      <c r="E33" s="23">
        <v>2013</v>
      </c>
      <c r="F33" s="23" t="s">
        <v>54</v>
      </c>
      <c r="G33" s="23" t="s">
        <v>76</v>
      </c>
      <c r="H33" s="23">
        <v>79838123</v>
      </c>
      <c r="I33" s="23" t="s">
        <v>165</v>
      </c>
      <c r="J33" s="28">
        <v>215000</v>
      </c>
      <c r="K33" s="23" t="s">
        <v>166</v>
      </c>
      <c r="L33" s="24">
        <v>42206</v>
      </c>
      <c r="M33" s="24">
        <v>42404</v>
      </c>
      <c r="N33" s="11" t="s">
        <v>58</v>
      </c>
      <c r="O33" s="11" t="s">
        <v>59</v>
      </c>
      <c r="P33" s="11" t="s">
        <v>59</v>
      </c>
      <c r="Q33" s="11" t="s">
        <v>59</v>
      </c>
      <c r="R33" s="12">
        <v>29961</v>
      </c>
      <c r="S33" s="15">
        <v>44081</v>
      </c>
      <c r="T33" s="13">
        <v>44152</v>
      </c>
      <c r="U33" s="16">
        <v>6272</v>
      </c>
      <c r="V33" s="14">
        <v>45824</v>
      </c>
      <c r="W33" s="13">
        <v>45911</v>
      </c>
      <c r="X33" s="11" t="s">
        <v>59</v>
      </c>
      <c r="Y33" s="11" t="s">
        <v>59</v>
      </c>
      <c r="Z33" s="11" t="s">
        <v>59</v>
      </c>
      <c r="AA33" s="33">
        <v>215000</v>
      </c>
      <c r="AB33" s="18">
        <v>46057</v>
      </c>
      <c r="AC33" s="13">
        <v>45979</v>
      </c>
      <c r="AD33" s="11" t="s">
        <v>62</v>
      </c>
      <c r="AE33" s="45">
        <v>45979</v>
      </c>
      <c r="AF33" s="41" t="s">
        <v>58</v>
      </c>
      <c r="AG33" s="41" t="s">
        <v>80</v>
      </c>
      <c r="AH33" s="41" t="s">
        <v>81</v>
      </c>
      <c r="AI33" s="41" t="s">
        <v>181</v>
      </c>
      <c r="AJ33" s="34" t="s">
        <v>269</v>
      </c>
      <c r="AK33" s="34" t="s">
        <v>235</v>
      </c>
      <c r="AL33" s="63">
        <v>215000</v>
      </c>
      <c r="AM33" s="41" t="s">
        <v>352</v>
      </c>
      <c r="AN33" s="41" t="s">
        <v>188</v>
      </c>
      <c r="AO33" s="41"/>
      <c r="AP33" s="59" t="s">
        <v>192</v>
      </c>
      <c r="AQ33" s="39" t="s">
        <v>286</v>
      </c>
    </row>
    <row r="34" spans="1:43" x14ac:dyDescent="0.25">
      <c r="A34" s="22">
        <v>33</v>
      </c>
      <c r="B34" s="25" t="s">
        <v>37</v>
      </c>
      <c r="C34" s="27" t="s">
        <v>167</v>
      </c>
      <c r="D34" s="23" t="s">
        <v>167</v>
      </c>
      <c r="E34" s="23">
        <v>2013</v>
      </c>
      <c r="F34" s="23" t="s">
        <v>54</v>
      </c>
      <c r="G34" s="23" t="s">
        <v>76</v>
      </c>
      <c r="H34" s="23">
        <v>35324430</v>
      </c>
      <c r="I34" s="23" t="s">
        <v>168</v>
      </c>
      <c r="J34" s="28">
        <v>308000</v>
      </c>
      <c r="K34" s="23" t="s">
        <v>169</v>
      </c>
      <c r="L34" s="24">
        <v>41804</v>
      </c>
      <c r="M34" s="24">
        <v>42146</v>
      </c>
      <c r="N34" s="11" t="s">
        <v>58</v>
      </c>
      <c r="O34" s="11" t="s">
        <v>59</v>
      </c>
      <c r="P34" s="11" t="s">
        <v>59</v>
      </c>
      <c r="Q34" s="11" t="s">
        <v>59</v>
      </c>
      <c r="R34" s="12">
        <v>27598</v>
      </c>
      <c r="S34" s="15">
        <v>44081</v>
      </c>
      <c r="T34" s="17">
        <v>44153</v>
      </c>
      <c r="U34" s="11">
        <v>3505</v>
      </c>
      <c r="V34" s="13">
        <v>45758</v>
      </c>
      <c r="W34" s="13">
        <v>45761</v>
      </c>
      <c r="X34" s="11" t="s">
        <v>61</v>
      </c>
      <c r="Y34" s="11" t="s">
        <v>59</v>
      </c>
      <c r="Z34" s="11" t="s">
        <v>59</v>
      </c>
      <c r="AA34" s="33">
        <v>308000</v>
      </c>
      <c r="AB34" s="18">
        <v>46058</v>
      </c>
      <c r="AC34" s="13">
        <v>45979</v>
      </c>
      <c r="AD34" s="11" t="s">
        <v>179</v>
      </c>
      <c r="AE34" s="45">
        <v>45979</v>
      </c>
      <c r="AF34" s="41" t="s">
        <v>48</v>
      </c>
      <c r="AG34" s="41" t="s">
        <v>80</v>
      </c>
      <c r="AH34" s="41" t="s">
        <v>81</v>
      </c>
      <c r="AI34" s="41" t="s">
        <v>182</v>
      </c>
      <c r="AJ34" s="34" t="s">
        <v>270</v>
      </c>
      <c r="AK34" s="34" t="s">
        <v>237</v>
      </c>
      <c r="AL34" s="63">
        <v>308000</v>
      </c>
      <c r="AM34" s="41" t="s">
        <v>285</v>
      </c>
      <c r="AN34" s="41" t="s">
        <v>188</v>
      </c>
      <c r="AO34" s="41"/>
      <c r="AP34" s="59" t="s">
        <v>192</v>
      </c>
      <c r="AQ34" s="39" t="s">
        <v>286</v>
      </c>
    </row>
    <row r="35" spans="1:43" x14ac:dyDescent="0.25">
      <c r="A35" s="22">
        <v>34</v>
      </c>
      <c r="B35" s="25" t="s">
        <v>37</v>
      </c>
      <c r="C35" s="27" t="s">
        <v>170</v>
      </c>
      <c r="D35" s="23" t="s">
        <v>170</v>
      </c>
      <c r="E35" s="23">
        <v>2013</v>
      </c>
      <c r="F35" s="23" t="s">
        <v>54</v>
      </c>
      <c r="G35" s="23" t="s">
        <v>76</v>
      </c>
      <c r="H35" s="23">
        <v>23630112</v>
      </c>
      <c r="I35" s="23" t="s">
        <v>171</v>
      </c>
      <c r="J35" s="28">
        <v>154000</v>
      </c>
      <c r="K35" s="23" t="s">
        <v>172</v>
      </c>
      <c r="L35" s="24">
        <v>41995</v>
      </c>
      <c r="M35" s="24">
        <v>42139</v>
      </c>
      <c r="N35" s="11" t="s">
        <v>58</v>
      </c>
      <c r="O35" s="11" t="s">
        <v>59</v>
      </c>
      <c r="P35" s="11" t="s">
        <v>59</v>
      </c>
      <c r="Q35" s="11" t="s">
        <v>59</v>
      </c>
      <c r="R35" s="16">
        <v>27606</v>
      </c>
      <c r="S35" s="15">
        <v>44081</v>
      </c>
      <c r="T35" s="17">
        <v>44153</v>
      </c>
      <c r="U35" s="11" t="s">
        <v>59</v>
      </c>
      <c r="V35" s="13" t="s">
        <v>59</v>
      </c>
      <c r="W35" s="13" t="s">
        <v>59</v>
      </c>
      <c r="X35" s="11" t="s">
        <v>59</v>
      </c>
      <c r="Y35" s="11" t="s">
        <v>59</v>
      </c>
      <c r="Z35" s="11" t="s">
        <v>59</v>
      </c>
      <c r="AA35" s="33">
        <v>154000</v>
      </c>
      <c r="AB35" s="18">
        <v>46058</v>
      </c>
      <c r="AC35" s="13">
        <v>45979</v>
      </c>
      <c r="AD35" s="11" t="s">
        <v>62</v>
      </c>
      <c r="AE35" s="45"/>
      <c r="AF35" s="41"/>
      <c r="AG35" s="41" t="s">
        <v>80</v>
      </c>
      <c r="AH35" s="41" t="s">
        <v>81</v>
      </c>
      <c r="AI35" s="41" t="s">
        <v>183</v>
      </c>
      <c r="AJ35" s="34" t="s">
        <v>271</v>
      </c>
      <c r="AK35" s="34" t="s">
        <v>235</v>
      </c>
      <c r="AL35" s="63">
        <v>154000</v>
      </c>
      <c r="AM35" s="41" t="s">
        <v>352</v>
      </c>
      <c r="AN35" s="41" t="s">
        <v>188</v>
      </c>
      <c r="AO35" s="41"/>
      <c r="AP35" s="59" t="s">
        <v>192</v>
      </c>
      <c r="AQ35" s="39" t="s">
        <v>286</v>
      </c>
    </row>
    <row r="36" spans="1:43" x14ac:dyDescent="0.25">
      <c r="A36" s="22">
        <v>35</v>
      </c>
      <c r="B36" s="25" t="s">
        <v>37</v>
      </c>
      <c r="C36" s="27" t="s">
        <v>170</v>
      </c>
      <c r="D36" s="23" t="s">
        <v>170</v>
      </c>
      <c r="E36" s="23">
        <v>2013</v>
      </c>
      <c r="F36" s="23" t="s">
        <v>54</v>
      </c>
      <c r="G36" s="23" t="s">
        <v>76</v>
      </c>
      <c r="H36" s="23">
        <v>23630053</v>
      </c>
      <c r="I36" s="23" t="s">
        <v>173</v>
      </c>
      <c r="J36" s="28">
        <v>154000</v>
      </c>
      <c r="K36" s="23" t="s">
        <v>172</v>
      </c>
      <c r="L36" s="24">
        <v>41995</v>
      </c>
      <c r="M36" s="24">
        <v>42139</v>
      </c>
      <c r="N36" s="11" t="s">
        <v>58</v>
      </c>
      <c r="O36" s="11" t="s">
        <v>59</v>
      </c>
      <c r="P36" s="11" t="s">
        <v>59</v>
      </c>
      <c r="Q36" s="11" t="s">
        <v>59</v>
      </c>
      <c r="R36" s="16">
        <v>27606</v>
      </c>
      <c r="S36" s="15">
        <v>44081</v>
      </c>
      <c r="T36" s="17">
        <v>44153</v>
      </c>
      <c r="U36" s="11">
        <v>6475</v>
      </c>
      <c r="V36" s="13">
        <v>45828</v>
      </c>
      <c r="W36" s="13">
        <v>45911</v>
      </c>
      <c r="X36" s="11" t="s">
        <v>174</v>
      </c>
      <c r="Y36" s="11" t="s">
        <v>59</v>
      </c>
      <c r="Z36" s="11" t="s">
        <v>59</v>
      </c>
      <c r="AA36" s="33">
        <v>154000</v>
      </c>
      <c r="AB36" s="18">
        <v>46058</v>
      </c>
      <c r="AC36" s="13">
        <v>45979</v>
      </c>
      <c r="AD36" s="11" t="s">
        <v>62</v>
      </c>
      <c r="AE36" s="45"/>
      <c r="AF36" s="41"/>
      <c r="AG36" s="41" t="s">
        <v>80</v>
      </c>
      <c r="AH36" s="41" t="s">
        <v>81</v>
      </c>
      <c r="AI36" s="41" t="s">
        <v>184</v>
      </c>
      <c r="AJ36" s="34" t="s">
        <v>272</v>
      </c>
      <c r="AK36" s="34" t="s">
        <v>235</v>
      </c>
      <c r="AL36" s="63">
        <v>154000</v>
      </c>
      <c r="AM36" s="41" t="s">
        <v>352</v>
      </c>
      <c r="AN36" s="41" t="s">
        <v>188</v>
      </c>
      <c r="AO36" s="41"/>
      <c r="AP36" s="59" t="s">
        <v>192</v>
      </c>
      <c r="AQ36" s="39" t="s">
        <v>286</v>
      </c>
    </row>
    <row r="37" spans="1:43" x14ac:dyDescent="0.25">
      <c r="A37" s="22">
        <v>36</v>
      </c>
      <c r="B37" s="25" t="s">
        <v>37</v>
      </c>
      <c r="C37" s="27" t="s">
        <v>175</v>
      </c>
      <c r="D37" s="23" t="s">
        <v>175</v>
      </c>
      <c r="E37" s="23">
        <v>2013</v>
      </c>
      <c r="F37" s="23" t="s">
        <v>54</v>
      </c>
      <c r="G37" s="23" t="s">
        <v>76</v>
      </c>
      <c r="H37" s="23">
        <v>39796331</v>
      </c>
      <c r="I37" s="23" t="s">
        <v>176</v>
      </c>
      <c r="J37" s="28">
        <v>308000</v>
      </c>
      <c r="K37" s="23" t="s">
        <v>177</v>
      </c>
      <c r="L37" s="24">
        <v>42003</v>
      </c>
      <c r="M37" s="24">
        <v>42147</v>
      </c>
      <c r="N37" s="11" t="s">
        <v>58</v>
      </c>
      <c r="O37" s="11" t="s">
        <v>59</v>
      </c>
      <c r="P37" s="11" t="s">
        <v>59</v>
      </c>
      <c r="Q37" s="11" t="s">
        <v>59</v>
      </c>
      <c r="R37" s="16">
        <v>27786</v>
      </c>
      <c r="S37" s="15">
        <v>44081</v>
      </c>
      <c r="T37" s="17">
        <v>44153</v>
      </c>
      <c r="U37" s="11">
        <v>6512</v>
      </c>
      <c r="V37" s="13">
        <v>45828</v>
      </c>
      <c r="W37" s="13">
        <v>45911</v>
      </c>
      <c r="X37" s="11" t="s">
        <v>174</v>
      </c>
      <c r="Y37" s="11" t="s">
        <v>59</v>
      </c>
      <c r="Z37" s="11" t="s">
        <v>59</v>
      </c>
      <c r="AA37" s="33">
        <v>308000</v>
      </c>
      <c r="AB37" s="18">
        <v>46058</v>
      </c>
      <c r="AC37" s="13">
        <v>45979</v>
      </c>
      <c r="AD37" s="11" t="s">
        <v>62</v>
      </c>
      <c r="AE37" s="41"/>
      <c r="AF37" s="41"/>
      <c r="AG37" s="41" t="s">
        <v>80</v>
      </c>
      <c r="AH37" s="41" t="s">
        <v>81</v>
      </c>
      <c r="AI37" s="41" t="s">
        <v>181</v>
      </c>
      <c r="AJ37" s="34" t="s">
        <v>273</v>
      </c>
      <c r="AK37" s="34" t="s">
        <v>236</v>
      </c>
      <c r="AL37" s="62">
        <v>308000</v>
      </c>
      <c r="AM37" s="41" t="s">
        <v>285</v>
      </c>
      <c r="AN37" s="41" t="s">
        <v>188</v>
      </c>
      <c r="AO37" s="41"/>
      <c r="AP37" s="59" t="s">
        <v>192</v>
      </c>
      <c r="AQ37" s="39" t="s">
        <v>286</v>
      </c>
    </row>
  </sheetData>
  <autoFilter ref="A1:AQ37" xr:uid="{3ABE386E-AE9A-4F1E-A45C-EAF2C0D1E3DC}"/>
  <conditionalFormatting sqref="C1:C37">
    <cfRule type="duplicateValues" dxfId="2" priority="3"/>
  </conditionalFormatting>
  <conditionalFormatting sqref="H3">
    <cfRule type="duplicateValues" dxfId="1" priority="1"/>
  </conditionalFormatting>
  <conditionalFormatting sqref="I3">
    <cfRule type="duplicateValues" dxfId="0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EF74D-492F-4372-8464-08B68391BE24}">
  <dimension ref="A1:P27"/>
  <sheetViews>
    <sheetView tabSelected="1" workbookViewId="0">
      <selection activeCell="P3" sqref="P3:P27"/>
    </sheetView>
  </sheetViews>
  <sheetFormatPr baseColWidth="10" defaultRowHeight="15" x14ac:dyDescent="0.25"/>
  <cols>
    <col min="11" max="11" width="13.140625" style="69" bestFit="1" customWidth="1"/>
  </cols>
  <sheetData>
    <row r="1" spans="1:16" ht="45" x14ac:dyDescent="0.25">
      <c r="A1" s="65" t="s">
        <v>274</v>
      </c>
      <c r="B1" s="66" t="s">
        <v>233</v>
      </c>
      <c r="C1" s="65" t="s">
        <v>275</v>
      </c>
      <c r="D1" s="65" t="s">
        <v>276</v>
      </c>
      <c r="E1" s="67" t="s">
        <v>277</v>
      </c>
      <c r="F1" s="65" t="s">
        <v>5</v>
      </c>
      <c r="G1" s="65" t="s">
        <v>278</v>
      </c>
      <c r="H1" s="65" t="s">
        <v>279</v>
      </c>
      <c r="I1" s="65" t="s">
        <v>280</v>
      </c>
      <c r="J1" s="65" t="s">
        <v>281</v>
      </c>
      <c r="K1" s="68" t="s">
        <v>197</v>
      </c>
      <c r="L1" s="65" t="s">
        <v>206</v>
      </c>
      <c r="M1" s="65" t="s">
        <v>282</v>
      </c>
      <c r="N1" s="65" t="s">
        <v>283</v>
      </c>
    </row>
    <row r="2" spans="1:16" x14ac:dyDescent="0.25">
      <c r="A2" t="s">
        <v>288</v>
      </c>
      <c r="B2" t="s">
        <v>240</v>
      </c>
      <c r="C2" t="s">
        <v>292</v>
      </c>
      <c r="D2" t="s">
        <v>293</v>
      </c>
      <c r="E2" t="s">
        <v>294</v>
      </c>
      <c r="F2" t="s">
        <v>295</v>
      </c>
      <c r="G2" t="s">
        <v>296</v>
      </c>
      <c r="H2" t="s">
        <v>65</v>
      </c>
      <c r="I2">
        <v>9539691</v>
      </c>
      <c r="J2" t="s">
        <v>299</v>
      </c>
      <c r="K2" s="69">
        <v>860670</v>
      </c>
      <c r="L2" t="s">
        <v>297</v>
      </c>
      <c r="M2" t="s">
        <v>298</v>
      </c>
      <c r="N2" s="39" t="s">
        <v>291</v>
      </c>
      <c r="O2">
        <f t="shared" ref="O2:O38" si="0">LEN(L2)</f>
        <v>68</v>
      </c>
      <c r="P2" t="s">
        <v>356</v>
      </c>
    </row>
    <row r="3" spans="1:16" x14ac:dyDescent="0.25">
      <c r="A3" t="s">
        <v>289</v>
      </c>
      <c r="B3" t="s">
        <v>240</v>
      </c>
      <c r="C3" t="s">
        <v>292</v>
      </c>
      <c r="D3" t="s">
        <v>293</v>
      </c>
      <c r="E3" t="s">
        <v>294</v>
      </c>
      <c r="F3" t="s">
        <v>295</v>
      </c>
      <c r="G3" t="s">
        <v>296</v>
      </c>
      <c r="H3" t="s">
        <v>65</v>
      </c>
      <c r="I3">
        <v>9539691</v>
      </c>
      <c r="J3" t="s">
        <v>300</v>
      </c>
      <c r="K3" s="69">
        <v>860670</v>
      </c>
      <c r="L3" t="s">
        <v>297</v>
      </c>
      <c r="M3" t="s">
        <v>298</v>
      </c>
      <c r="N3" s="39" t="s">
        <v>291</v>
      </c>
      <c r="O3">
        <f t="shared" si="0"/>
        <v>68</v>
      </c>
      <c r="P3" t="s">
        <v>356</v>
      </c>
    </row>
    <row r="4" spans="1:16" x14ac:dyDescent="0.25">
      <c r="A4" t="s">
        <v>288</v>
      </c>
      <c r="B4" t="s">
        <v>241</v>
      </c>
      <c r="C4" t="s">
        <v>301</v>
      </c>
      <c r="D4" t="s">
        <v>293</v>
      </c>
      <c r="E4" t="s">
        <v>302</v>
      </c>
      <c r="F4" t="s">
        <v>295</v>
      </c>
      <c r="G4" t="s">
        <v>296</v>
      </c>
      <c r="H4" t="s">
        <v>65</v>
      </c>
      <c r="I4">
        <v>9539691</v>
      </c>
      <c r="J4" t="s">
        <v>299</v>
      </c>
      <c r="K4" s="69">
        <v>737717</v>
      </c>
      <c r="L4" t="s">
        <v>303</v>
      </c>
      <c r="M4" t="s">
        <v>298</v>
      </c>
      <c r="N4" s="39" t="s">
        <v>291</v>
      </c>
      <c r="O4">
        <f t="shared" si="0"/>
        <v>68</v>
      </c>
      <c r="P4" t="s">
        <v>356</v>
      </c>
    </row>
    <row r="5" spans="1:16" x14ac:dyDescent="0.25">
      <c r="A5" t="s">
        <v>289</v>
      </c>
      <c r="B5" t="s">
        <v>241</v>
      </c>
      <c r="C5" t="s">
        <v>301</v>
      </c>
      <c r="D5" t="s">
        <v>293</v>
      </c>
      <c r="E5" t="s">
        <v>302</v>
      </c>
      <c r="F5" t="s">
        <v>295</v>
      </c>
      <c r="G5" t="s">
        <v>296</v>
      </c>
      <c r="H5" t="s">
        <v>65</v>
      </c>
      <c r="I5">
        <v>9539691</v>
      </c>
      <c r="J5" t="s">
        <v>300</v>
      </c>
      <c r="K5" s="69">
        <v>737717</v>
      </c>
      <c r="L5" t="s">
        <v>303</v>
      </c>
      <c r="M5" t="s">
        <v>298</v>
      </c>
      <c r="N5" s="39" t="s">
        <v>291</v>
      </c>
      <c r="O5">
        <f t="shared" si="0"/>
        <v>68</v>
      </c>
      <c r="P5" t="s">
        <v>356</v>
      </c>
    </row>
    <row r="6" spans="1:16" x14ac:dyDescent="0.25">
      <c r="A6" t="s">
        <v>289</v>
      </c>
      <c r="B6" t="s">
        <v>242</v>
      </c>
      <c r="C6" t="s">
        <v>304</v>
      </c>
      <c r="D6" t="s">
        <v>293</v>
      </c>
      <c r="E6" t="s">
        <v>305</v>
      </c>
      <c r="F6" t="s">
        <v>295</v>
      </c>
      <c r="G6" t="s">
        <v>296</v>
      </c>
      <c r="H6" t="s">
        <v>65</v>
      </c>
      <c r="I6">
        <v>9539691</v>
      </c>
      <c r="J6" t="s">
        <v>300</v>
      </c>
      <c r="K6" s="69">
        <v>737717</v>
      </c>
      <c r="L6" t="s">
        <v>307</v>
      </c>
      <c r="M6" t="s">
        <v>308</v>
      </c>
      <c r="N6" t="s">
        <v>309</v>
      </c>
      <c r="O6">
        <f t="shared" si="0"/>
        <v>50</v>
      </c>
      <c r="P6" t="s">
        <v>355</v>
      </c>
    </row>
    <row r="7" spans="1:16" x14ac:dyDescent="0.25">
      <c r="A7" t="s">
        <v>306</v>
      </c>
      <c r="B7" t="s">
        <v>242</v>
      </c>
      <c r="C7" t="s">
        <v>304</v>
      </c>
      <c r="D7" t="s">
        <v>293</v>
      </c>
      <c r="E7" t="s">
        <v>305</v>
      </c>
      <c r="F7" t="s">
        <v>295</v>
      </c>
      <c r="G7" t="s">
        <v>296</v>
      </c>
      <c r="H7" t="s">
        <v>65</v>
      </c>
      <c r="I7">
        <v>9539691</v>
      </c>
      <c r="J7" t="s">
        <v>299</v>
      </c>
      <c r="K7" s="69">
        <v>737717</v>
      </c>
      <c r="L7" t="s">
        <v>307</v>
      </c>
      <c r="M7" t="s">
        <v>308</v>
      </c>
      <c r="N7" t="s">
        <v>309</v>
      </c>
      <c r="O7">
        <f t="shared" si="0"/>
        <v>50</v>
      </c>
      <c r="P7" t="s">
        <v>355</v>
      </c>
    </row>
    <row r="8" spans="1:16" x14ac:dyDescent="0.25">
      <c r="A8" t="s">
        <v>289</v>
      </c>
      <c r="B8" t="s">
        <v>243</v>
      </c>
      <c r="C8" t="s">
        <v>311</v>
      </c>
      <c r="D8" t="s">
        <v>312</v>
      </c>
      <c r="E8" t="s">
        <v>313</v>
      </c>
      <c r="F8" t="s">
        <v>295</v>
      </c>
      <c r="G8" t="s">
        <v>296</v>
      </c>
      <c r="H8" t="s">
        <v>65</v>
      </c>
      <c r="I8">
        <v>9539691</v>
      </c>
      <c r="J8" t="s">
        <v>300</v>
      </c>
      <c r="K8" s="69">
        <v>828116</v>
      </c>
      <c r="L8" t="s">
        <v>314</v>
      </c>
      <c r="M8" t="s">
        <v>308</v>
      </c>
      <c r="N8" t="s">
        <v>309</v>
      </c>
      <c r="O8">
        <f t="shared" si="0"/>
        <v>50</v>
      </c>
      <c r="P8" t="s">
        <v>355</v>
      </c>
    </row>
    <row r="9" spans="1:16" x14ac:dyDescent="0.25">
      <c r="A9" t="s">
        <v>306</v>
      </c>
      <c r="B9" t="s">
        <v>243</v>
      </c>
      <c r="C9" t="s">
        <v>311</v>
      </c>
      <c r="D9" t="s">
        <v>312</v>
      </c>
      <c r="E9" t="s">
        <v>313</v>
      </c>
      <c r="F9" t="s">
        <v>295</v>
      </c>
      <c r="G9" t="s">
        <v>296</v>
      </c>
      <c r="H9" t="s">
        <v>65</v>
      </c>
      <c r="I9">
        <v>9539691</v>
      </c>
      <c r="J9" t="s">
        <v>299</v>
      </c>
      <c r="K9" s="69">
        <v>828116</v>
      </c>
      <c r="L9" t="s">
        <v>314</v>
      </c>
      <c r="M9" t="s">
        <v>308</v>
      </c>
      <c r="N9" t="s">
        <v>309</v>
      </c>
      <c r="O9">
        <f t="shared" si="0"/>
        <v>50</v>
      </c>
      <c r="P9" t="s">
        <v>355</v>
      </c>
    </row>
    <row r="10" spans="1:16" x14ac:dyDescent="0.25">
      <c r="A10" t="s">
        <v>289</v>
      </c>
      <c r="B10" t="s">
        <v>244</v>
      </c>
      <c r="C10" t="s">
        <v>315</v>
      </c>
      <c r="D10" t="s">
        <v>312</v>
      </c>
      <c r="E10" t="s">
        <v>316</v>
      </c>
      <c r="F10" t="s">
        <v>295</v>
      </c>
      <c r="G10" t="s">
        <v>296</v>
      </c>
      <c r="H10" t="s">
        <v>65</v>
      </c>
      <c r="I10">
        <v>9539691</v>
      </c>
      <c r="J10" t="s">
        <v>300</v>
      </c>
      <c r="K10" s="69">
        <v>552077</v>
      </c>
      <c r="L10" t="s">
        <v>317</v>
      </c>
      <c r="M10" t="s">
        <v>308</v>
      </c>
      <c r="N10" t="s">
        <v>309</v>
      </c>
      <c r="O10">
        <f t="shared" si="0"/>
        <v>50</v>
      </c>
      <c r="P10" t="s">
        <v>355</v>
      </c>
    </row>
    <row r="11" spans="1:16" x14ac:dyDescent="0.25">
      <c r="A11" t="s">
        <v>306</v>
      </c>
      <c r="B11" t="s">
        <v>244</v>
      </c>
      <c r="C11" t="s">
        <v>315</v>
      </c>
      <c r="D11" t="s">
        <v>312</v>
      </c>
      <c r="E11" t="s">
        <v>316</v>
      </c>
      <c r="F11" t="s">
        <v>295</v>
      </c>
      <c r="G11" t="s">
        <v>296</v>
      </c>
      <c r="H11" t="s">
        <v>65</v>
      </c>
      <c r="I11">
        <v>9539691</v>
      </c>
      <c r="J11" t="s">
        <v>299</v>
      </c>
      <c r="K11" s="69">
        <v>552077</v>
      </c>
      <c r="L11" t="s">
        <v>317</v>
      </c>
      <c r="M11" t="s">
        <v>308</v>
      </c>
      <c r="N11" t="s">
        <v>309</v>
      </c>
      <c r="O11">
        <f t="shared" si="0"/>
        <v>50</v>
      </c>
      <c r="P11" t="s">
        <v>355</v>
      </c>
    </row>
    <row r="12" spans="1:16" x14ac:dyDescent="0.25">
      <c r="A12" t="s">
        <v>318</v>
      </c>
      <c r="B12" t="s">
        <v>245</v>
      </c>
      <c r="C12" t="s">
        <v>319</v>
      </c>
      <c r="D12" t="s">
        <v>320</v>
      </c>
      <c r="E12" t="s">
        <v>321</v>
      </c>
      <c r="F12" t="s">
        <v>295</v>
      </c>
      <c r="G12" t="s">
        <v>296</v>
      </c>
      <c r="H12" t="s">
        <v>65</v>
      </c>
      <c r="I12">
        <v>9539691</v>
      </c>
      <c r="J12" t="s">
        <v>299</v>
      </c>
      <c r="K12" s="69">
        <v>1755606</v>
      </c>
      <c r="L12" t="s">
        <v>322</v>
      </c>
      <c r="M12" t="s">
        <v>298</v>
      </c>
      <c r="N12" s="39" t="s">
        <v>290</v>
      </c>
      <c r="O12">
        <f t="shared" si="0"/>
        <v>68</v>
      </c>
      <c r="P12" t="s">
        <v>356</v>
      </c>
    </row>
    <row r="13" spans="1:16" x14ac:dyDescent="0.25">
      <c r="A13" t="s">
        <v>289</v>
      </c>
      <c r="B13" t="s">
        <v>245</v>
      </c>
      <c r="C13" t="s">
        <v>319</v>
      </c>
      <c r="D13" t="s">
        <v>320</v>
      </c>
      <c r="E13" t="s">
        <v>321</v>
      </c>
      <c r="F13" t="s">
        <v>295</v>
      </c>
      <c r="G13" t="s">
        <v>296</v>
      </c>
      <c r="H13" t="s">
        <v>65</v>
      </c>
      <c r="I13">
        <v>9539691</v>
      </c>
      <c r="J13" t="s">
        <v>300</v>
      </c>
      <c r="K13" s="69">
        <v>1755606</v>
      </c>
      <c r="L13" t="s">
        <v>322</v>
      </c>
      <c r="M13" t="s">
        <v>298</v>
      </c>
      <c r="N13" s="39" t="s">
        <v>290</v>
      </c>
      <c r="O13">
        <f t="shared" si="0"/>
        <v>68</v>
      </c>
      <c r="P13" t="s">
        <v>356</v>
      </c>
    </row>
    <row r="14" spans="1:16" x14ac:dyDescent="0.25">
      <c r="A14" t="s">
        <v>318</v>
      </c>
      <c r="B14" t="s">
        <v>246</v>
      </c>
      <c r="C14" t="s">
        <v>324</v>
      </c>
      <c r="D14" t="s">
        <v>320</v>
      </c>
      <c r="E14" t="s">
        <v>325</v>
      </c>
      <c r="F14" t="s">
        <v>295</v>
      </c>
      <c r="G14" t="s">
        <v>296</v>
      </c>
      <c r="H14" t="s">
        <v>65</v>
      </c>
      <c r="I14">
        <v>9539691</v>
      </c>
      <c r="J14" t="s">
        <v>299</v>
      </c>
      <c r="K14" s="69">
        <v>877803</v>
      </c>
      <c r="L14" t="s">
        <v>323</v>
      </c>
      <c r="M14" t="s">
        <v>298</v>
      </c>
      <c r="N14" s="39" t="s">
        <v>290</v>
      </c>
      <c r="O14">
        <f t="shared" si="0"/>
        <v>68</v>
      </c>
      <c r="P14" t="s">
        <v>356</v>
      </c>
    </row>
    <row r="15" spans="1:16" x14ac:dyDescent="0.25">
      <c r="A15" t="s">
        <v>289</v>
      </c>
      <c r="B15" t="s">
        <v>246</v>
      </c>
      <c r="C15" t="s">
        <v>324</v>
      </c>
      <c r="D15" t="s">
        <v>320</v>
      </c>
      <c r="E15" t="s">
        <v>325</v>
      </c>
      <c r="F15" t="s">
        <v>295</v>
      </c>
      <c r="G15" t="s">
        <v>296</v>
      </c>
      <c r="H15" t="s">
        <v>65</v>
      </c>
      <c r="I15">
        <v>9539691</v>
      </c>
      <c r="J15" t="s">
        <v>300</v>
      </c>
      <c r="K15" s="69">
        <v>877803</v>
      </c>
      <c r="L15" t="s">
        <v>323</v>
      </c>
      <c r="M15" t="s">
        <v>298</v>
      </c>
      <c r="N15" s="39" t="s">
        <v>290</v>
      </c>
      <c r="O15">
        <f t="shared" si="0"/>
        <v>68</v>
      </c>
      <c r="P15" t="s">
        <v>356</v>
      </c>
    </row>
    <row r="16" spans="1:16" x14ac:dyDescent="0.25">
      <c r="A16" t="s">
        <v>326</v>
      </c>
      <c r="B16" t="s">
        <v>248</v>
      </c>
      <c r="C16" t="s">
        <v>83</v>
      </c>
      <c r="D16" t="s">
        <v>40</v>
      </c>
      <c r="E16" t="s">
        <v>330</v>
      </c>
      <c r="F16" t="s">
        <v>76</v>
      </c>
      <c r="G16" t="s">
        <v>327</v>
      </c>
      <c r="H16" t="s">
        <v>328</v>
      </c>
      <c r="I16">
        <v>9537725</v>
      </c>
      <c r="J16" t="s">
        <v>299</v>
      </c>
      <c r="K16" s="69">
        <v>205300</v>
      </c>
      <c r="L16" t="s">
        <v>329</v>
      </c>
      <c r="M16" t="s">
        <v>298</v>
      </c>
      <c r="N16" s="39" t="s">
        <v>331</v>
      </c>
      <c r="O16">
        <f t="shared" si="0"/>
        <v>68</v>
      </c>
      <c r="P16" t="s">
        <v>356</v>
      </c>
    </row>
    <row r="17" spans="1:16" x14ac:dyDescent="0.25">
      <c r="A17" t="s">
        <v>289</v>
      </c>
      <c r="B17" t="s">
        <v>248</v>
      </c>
      <c r="C17" t="s">
        <v>83</v>
      </c>
      <c r="D17" t="s">
        <v>40</v>
      </c>
      <c r="E17" t="s">
        <v>330</v>
      </c>
      <c r="F17" t="s">
        <v>76</v>
      </c>
      <c r="G17" t="s">
        <v>327</v>
      </c>
      <c r="H17" t="s">
        <v>328</v>
      </c>
      <c r="I17">
        <v>9537725</v>
      </c>
      <c r="J17" t="s">
        <v>300</v>
      </c>
      <c r="K17" s="69">
        <v>205300</v>
      </c>
      <c r="L17" t="s">
        <v>329</v>
      </c>
      <c r="M17" t="s">
        <v>298</v>
      </c>
      <c r="N17" s="39" t="s">
        <v>331</v>
      </c>
      <c r="O17">
        <f t="shared" si="0"/>
        <v>68</v>
      </c>
      <c r="P17" t="s">
        <v>356</v>
      </c>
    </row>
    <row r="18" spans="1:16" x14ac:dyDescent="0.25">
      <c r="A18" t="s">
        <v>318</v>
      </c>
      <c r="B18" t="s">
        <v>253</v>
      </c>
      <c r="C18" t="s">
        <v>101</v>
      </c>
      <c r="D18">
        <v>2013</v>
      </c>
      <c r="E18" s="70">
        <v>42298</v>
      </c>
      <c r="F18" t="s">
        <v>76</v>
      </c>
      <c r="G18">
        <v>19355452</v>
      </c>
      <c r="H18" t="s">
        <v>102</v>
      </c>
      <c r="I18">
        <v>9532731</v>
      </c>
      <c r="J18" t="s">
        <v>299</v>
      </c>
      <c r="K18" s="69">
        <v>308000</v>
      </c>
      <c r="L18" t="s">
        <v>332</v>
      </c>
      <c r="M18" t="s">
        <v>298</v>
      </c>
      <c r="N18" s="39" t="s">
        <v>290</v>
      </c>
      <c r="O18">
        <f t="shared" si="0"/>
        <v>68</v>
      </c>
      <c r="P18" t="s">
        <v>356</v>
      </c>
    </row>
    <row r="19" spans="1:16" x14ac:dyDescent="0.25">
      <c r="A19" t="s">
        <v>289</v>
      </c>
      <c r="B19" t="s">
        <v>253</v>
      </c>
      <c r="C19" t="s">
        <v>101</v>
      </c>
      <c r="D19">
        <v>2013</v>
      </c>
      <c r="E19" s="70">
        <v>42298</v>
      </c>
      <c r="F19" t="s">
        <v>76</v>
      </c>
      <c r="G19">
        <v>19355452</v>
      </c>
      <c r="H19" t="s">
        <v>102</v>
      </c>
      <c r="I19">
        <v>9532731</v>
      </c>
      <c r="J19" t="s">
        <v>300</v>
      </c>
      <c r="K19" s="69">
        <v>308000</v>
      </c>
      <c r="L19" t="s">
        <v>332</v>
      </c>
      <c r="M19" t="s">
        <v>298</v>
      </c>
      <c r="N19" s="39" t="s">
        <v>290</v>
      </c>
      <c r="O19">
        <f t="shared" si="0"/>
        <v>68</v>
      </c>
      <c r="P19" t="s">
        <v>356</v>
      </c>
    </row>
    <row r="20" spans="1:16" x14ac:dyDescent="0.25">
      <c r="A20" t="s">
        <v>326</v>
      </c>
      <c r="B20" t="s">
        <v>255</v>
      </c>
      <c r="C20" t="s">
        <v>109</v>
      </c>
      <c r="D20" t="s">
        <v>335</v>
      </c>
      <c r="E20" t="s">
        <v>336</v>
      </c>
      <c r="F20" t="s">
        <v>76</v>
      </c>
      <c r="G20" t="s">
        <v>110</v>
      </c>
      <c r="H20" t="s">
        <v>333</v>
      </c>
      <c r="I20">
        <v>9489150</v>
      </c>
      <c r="J20" t="s">
        <v>299</v>
      </c>
      <c r="K20" s="69">
        <v>689500</v>
      </c>
      <c r="L20" t="s">
        <v>334</v>
      </c>
      <c r="M20" t="s">
        <v>298</v>
      </c>
      <c r="N20" s="39" t="s">
        <v>331</v>
      </c>
      <c r="O20">
        <f t="shared" si="0"/>
        <v>68</v>
      </c>
      <c r="P20" t="s">
        <v>356</v>
      </c>
    </row>
    <row r="21" spans="1:16" x14ac:dyDescent="0.25">
      <c r="A21" t="s">
        <v>289</v>
      </c>
      <c r="B21" t="s">
        <v>255</v>
      </c>
      <c r="C21" t="s">
        <v>109</v>
      </c>
      <c r="D21" t="s">
        <v>335</v>
      </c>
      <c r="E21" t="s">
        <v>336</v>
      </c>
      <c r="F21" t="s">
        <v>76</v>
      </c>
      <c r="G21" t="s">
        <v>110</v>
      </c>
      <c r="H21" t="s">
        <v>333</v>
      </c>
      <c r="I21">
        <v>9489150</v>
      </c>
      <c r="J21" t="s">
        <v>300</v>
      </c>
      <c r="K21" s="69">
        <v>689500</v>
      </c>
      <c r="L21" t="s">
        <v>334</v>
      </c>
      <c r="M21" t="s">
        <v>298</v>
      </c>
      <c r="N21" s="39" t="s">
        <v>331</v>
      </c>
      <c r="O21">
        <f t="shared" si="0"/>
        <v>68</v>
      </c>
      <c r="P21" t="s">
        <v>356</v>
      </c>
    </row>
    <row r="22" spans="1:16" x14ac:dyDescent="0.25">
      <c r="A22" t="s">
        <v>318</v>
      </c>
      <c r="B22" t="s">
        <v>257</v>
      </c>
      <c r="C22" t="s">
        <v>119</v>
      </c>
      <c r="D22" t="s">
        <v>337</v>
      </c>
      <c r="E22" t="s">
        <v>338</v>
      </c>
      <c r="F22" t="s">
        <v>76</v>
      </c>
      <c r="G22" t="s">
        <v>339</v>
      </c>
      <c r="H22" t="s">
        <v>340</v>
      </c>
      <c r="I22">
        <v>9533642</v>
      </c>
      <c r="J22" t="s">
        <v>299</v>
      </c>
      <c r="K22" s="69">
        <v>308000</v>
      </c>
      <c r="L22" t="s">
        <v>341</v>
      </c>
      <c r="M22" t="s">
        <v>298</v>
      </c>
      <c r="N22" s="39" t="s">
        <v>290</v>
      </c>
      <c r="O22">
        <f t="shared" si="0"/>
        <v>73</v>
      </c>
      <c r="P22" t="s">
        <v>356</v>
      </c>
    </row>
    <row r="23" spans="1:16" x14ac:dyDescent="0.25">
      <c r="A23" t="s">
        <v>289</v>
      </c>
      <c r="B23" t="s">
        <v>257</v>
      </c>
      <c r="C23" t="s">
        <v>119</v>
      </c>
      <c r="D23" t="s">
        <v>337</v>
      </c>
      <c r="E23" t="s">
        <v>338</v>
      </c>
      <c r="F23" t="s">
        <v>76</v>
      </c>
      <c r="G23" t="s">
        <v>339</v>
      </c>
      <c r="H23" t="s">
        <v>340</v>
      </c>
      <c r="I23">
        <v>9533642</v>
      </c>
      <c r="J23" t="s">
        <v>300</v>
      </c>
      <c r="K23" s="69">
        <v>308000</v>
      </c>
      <c r="L23" t="s">
        <v>341</v>
      </c>
      <c r="M23" t="s">
        <v>298</v>
      </c>
      <c r="N23" s="39" t="s">
        <v>290</v>
      </c>
      <c r="O23">
        <f t="shared" si="0"/>
        <v>73</v>
      </c>
      <c r="P23" t="s">
        <v>356</v>
      </c>
    </row>
    <row r="24" spans="1:16" x14ac:dyDescent="0.25">
      <c r="A24" t="s">
        <v>318</v>
      </c>
      <c r="B24" t="s">
        <v>260</v>
      </c>
      <c r="C24" t="s">
        <v>130</v>
      </c>
      <c r="D24" t="s">
        <v>345</v>
      </c>
      <c r="E24" t="s">
        <v>346</v>
      </c>
      <c r="F24" t="s">
        <v>76</v>
      </c>
      <c r="G24" t="s">
        <v>342</v>
      </c>
      <c r="H24" t="s">
        <v>343</v>
      </c>
      <c r="I24">
        <v>9532768</v>
      </c>
      <c r="J24" t="s">
        <v>299</v>
      </c>
      <c r="K24" s="69">
        <v>294750</v>
      </c>
      <c r="L24" t="s">
        <v>344</v>
      </c>
      <c r="M24" t="s">
        <v>298</v>
      </c>
      <c r="N24" s="39" t="s">
        <v>290</v>
      </c>
      <c r="O24">
        <f t="shared" si="0"/>
        <v>73</v>
      </c>
      <c r="P24" t="s">
        <v>356</v>
      </c>
    </row>
    <row r="25" spans="1:16" x14ac:dyDescent="0.25">
      <c r="A25" t="s">
        <v>289</v>
      </c>
      <c r="B25" t="s">
        <v>260</v>
      </c>
      <c r="C25" t="s">
        <v>130</v>
      </c>
      <c r="D25" t="s">
        <v>345</v>
      </c>
      <c r="E25" t="s">
        <v>346</v>
      </c>
      <c r="F25" t="s">
        <v>76</v>
      </c>
      <c r="G25" t="s">
        <v>342</v>
      </c>
      <c r="H25" t="s">
        <v>343</v>
      </c>
      <c r="I25">
        <v>9532768</v>
      </c>
      <c r="J25" t="s">
        <v>300</v>
      </c>
      <c r="K25" s="69">
        <v>294750</v>
      </c>
      <c r="L25" t="s">
        <v>344</v>
      </c>
      <c r="M25" t="s">
        <v>298</v>
      </c>
      <c r="N25" s="39" t="s">
        <v>290</v>
      </c>
      <c r="O25">
        <f t="shared" si="0"/>
        <v>73</v>
      </c>
      <c r="P25" t="s">
        <v>356</v>
      </c>
    </row>
    <row r="26" spans="1:16" x14ac:dyDescent="0.25">
      <c r="A26" t="s">
        <v>318</v>
      </c>
      <c r="B26" t="s">
        <v>273</v>
      </c>
      <c r="C26" t="s">
        <v>175</v>
      </c>
      <c r="D26" t="s">
        <v>40</v>
      </c>
      <c r="E26" t="s">
        <v>349</v>
      </c>
      <c r="F26" t="s">
        <v>76</v>
      </c>
      <c r="G26" t="s">
        <v>347</v>
      </c>
      <c r="H26" t="s">
        <v>176</v>
      </c>
      <c r="I26">
        <v>9527041</v>
      </c>
      <c r="J26" t="s">
        <v>299</v>
      </c>
      <c r="K26" s="69">
        <v>308000</v>
      </c>
      <c r="L26" t="s">
        <v>348</v>
      </c>
      <c r="M26" t="s">
        <v>298</v>
      </c>
      <c r="N26" s="39" t="s">
        <v>290</v>
      </c>
      <c r="O26">
        <f t="shared" si="0"/>
        <v>69</v>
      </c>
      <c r="P26" t="s">
        <v>356</v>
      </c>
    </row>
    <row r="27" spans="1:16" x14ac:dyDescent="0.25">
      <c r="A27" t="s">
        <v>289</v>
      </c>
      <c r="B27" t="s">
        <v>273</v>
      </c>
      <c r="C27" t="s">
        <v>175</v>
      </c>
      <c r="D27" t="s">
        <v>40</v>
      </c>
      <c r="E27" t="s">
        <v>349</v>
      </c>
      <c r="F27" t="s">
        <v>76</v>
      </c>
      <c r="G27" t="s">
        <v>347</v>
      </c>
      <c r="H27" t="s">
        <v>176</v>
      </c>
      <c r="I27">
        <v>9527041</v>
      </c>
      <c r="J27" t="s">
        <v>300</v>
      </c>
      <c r="K27" s="69">
        <v>308000</v>
      </c>
      <c r="L27" t="s">
        <v>348</v>
      </c>
      <c r="M27" t="s">
        <v>298</v>
      </c>
      <c r="N27" s="39" t="s">
        <v>290</v>
      </c>
      <c r="O27">
        <f t="shared" si="0"/>
        <v>69</v>
      </c>
      <c r="P27" t="s">
        <v>356</v>
      </c>
    </row>
  </sheetData>
  <autoFilter ref="P3:P27" xr:uid="{41AEF74D-492F-4372-8464-08B68391BE24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39F94-71C1-4E4D-AC9F-3AF0F3CD0020}">
  <dimension ref="A1:M28"/>
  <sheetViews>
    <sheetView workbookViewId="0"/>
  </sheetViews>
  <sheetFormatPr baseColWidth="10" defaultRowHeight="15" x14ac:dyDescent="0.25"/>
  <sheetData>
    <row r="1" spans="1:13" ht="38.25" x14ac:dyDescent="0.25">
      <c r="A1" s="46" t="s">
        <v>194</v>
      </c>
      <c r="B1" s="47" t="s">
        <v>195</v>
      </c>
      <c r="C1" s="48" t="s">
        <v>196</v>
      </c>
      <c r="D1" s="49" t="s">
        <v>197</v>
      </c>
      <c r="E1" s="50" t="s">
        <v>198</v>
      </c>
      <c r="F1" s="48" t="s">
        <v>199</v>
      </c>
      <c r="G1" s="46" t="s">
        <v>200</v>
      </c>
      <c r="H1" s="48" t="s">
        <v>201</v>
      </c>
      <c r="I1" s="48" t="s">
        <v>202</v>
      </c>
      <c r="J1" s="48" t="s">
        <v>203</v>
      </c>
      <c r="K1" s="48" t="s">
        <v>204</v>
      </c>
      <c r="L1" s="46" t="s">
        <v>205</v>
      </c>
      <c r="M1" s="48" t="s">
        <v>206</v>
      </c>
    </row>
    <row r="2" spans="1:13" x14ac:dyDescent="0.25">
      <c r="A2" s="51" t="s">
        <v>207</v>
      </c>
      <c r="B2" s="52">
        <v>42592</v>
      </c>
      <c r="C2" s="52">
        <v>42521</v>
      </c>
      <c r="D2" s="53">
        <v>2147833</v>
      </c>
      <c r="E2" s="54">
        <v>5</v>
      </c>
      <c r="F2" s="54">
        <v>2016</v>
      </c>
      <c r="G2" s="51" t="s">
        <v>39</v>
      </c>
      <c r="H2" s="55">
        <v>296</v>
      </c>
      <c r="I2" s="55" t="s">
        <v>208</v>
      </c>
      <c r="J2" s="55">
        <v>2013</v>
      </c>
      <c r="K2" s="56" t="s">
        <v>209</v>
      </c>
      <c r="L2" s="57" t="s">
        <v>43</v>
      </c>
      <c r="M2" s="56" t="s">
        <v>210</v>
      </c>
    </row>
    <row r="3" spans="1:13" x14ac:dyDescent="0.25">
      <c r="A3" s="51" t="s">
        <v>211</v>
      </c>
      <c r="B3" s="52">
        <v>44139</v>
      </c>
      <c r="C3" s="52">
        <v>44139</v>
      </c>
      <c r="D3" s="53">
        <v>89588</v>
      </c>
      <c r="E3" s="54">
        <v>11</v>
      </c>
      <c r="F3" s="54">
        <v>2020</v>
      </c>
      <c r="G3" s="51" t="s">
        <v>97</v>
      </c>
      <c r="H3" s="55">
        <v>987</v>
      </c>
      <c r="I3" s="55">
        <v>20140610</v>
      </c>
      <c r="J3" s="55"/>
      <c r="K3" s="56" t="s">
        <v>99</v>
      </c>
      <c r="L3" s="57" t="s">
        <v>98</v>
      </c>
      <c r="M3" s="56" t="s">
        <v>212</v>
      </c>
    </row>
    <row r="4" spans="1:13" x14ac:dyDescent="0.25">
      <c r="A4" s="51" t="s">
        <v>211</v>
      </c>
      <c r="B4" s="52">
        <v>44139</v>
      </c>
      <c r="C4" s="52">
        <v>44139</v>
      </c>
      <c r="D4" s="53">
        <v>60412</v>
      </c>
      <c r="E4" s="54">
        <v>11</v>
      </c>
      <c r="F4" s="54">
        <v>2020</v>
      </c>
      <c r="G4" s="51" t="s">
        <v>97</v>
      </c>
      <c r="H4" s="55">
        <v>987</v>
      </c>
      <c r="I4" s="55">
        <v>20140610</v>
      </c>
      <c r="J4" s="55"/>
      <c r="K4" s="56" t="s">
        <v>99</v>
      </c>
      <c r="L4" s="57" t="s">
        <v>98</v>
      </c>
      <c r="M4" s="56" t="s">
        <v>212</v>
      </c>
    </row>
    <row r="5" spans="1:13" x14ac:dyDescent="0.25">
      <c r="A5" s="51" t="s">
        <v>213</v>
      </c>
      <c r="B5" s="52">
        <v>44140</v>
      </c>
      <c r="C5" s="52">
        <v>44140</v>
      </c>
      <c r="D5" s="53">
        <v>128870</v>
      </c>
      <c r="E5" s="54">
        <v>11</v>
      </c>
      <c r="F5" s="54">
        <v>2020</v>
      </c>
      <c r="G5" s="51" t="s">
        <v>104</v>
      </c>
      <c r="H5" s="55">
        <v>373</v>
      </c>
      <c r="I5" s="55">
        <v>20150209</v>
      </c>
      <c r="J5" s="55"/>
      <c r="K5" s="56" t="s">
        <v>106</v>
      </c>
      <c r="L5" s="57" t="s">
        <v>105</v>
      </c>
      <c r="M5" s="56" t="s">
        <v>212</v>
      </c>
    </row>
    <row r="6" spans="1:13" x14ac:dyDescent="0.25">
      <c r="A6" s="51" t="s">
        <v>213</v>
      </c>
      <c r="B6" s="52">
        <v>44140</v>
      </c>
      <c r="C6" s="52">
        <v>44140</v>
      </c>
      <c r="D6" s="53">
        <v>650</v>
      </c>
      <c r="E6" s="54">
        <v>11</v>
      </c>
      <c r="F6" s="54">
        <v>2020</v>
      </c>
      <c r="G6" s="51" t="s">
        <v>104</v>
      </c>
      <c r="H6" s="55">
        <v>373</v>
      </c>
      <c r="I6" s="55">
        <v>20150209</v>
      </c>
      <c r="J6" s="55"/>
      <c r="K6" s="56" t="s">
        <v>106</v>
      </c>
      <c r="L6" s="57" t="s">
        <v>105</v>
      </c>
      <c r="M6" s="56" t="s">
        <v>212</v>
      </c>
    </row>
    <row r="7" spans="1:13" x14ac:dyDescent="0.25">
      <c r="A7" s="51" t="s">
        <v>213</v>
      </c>
      <c r="B7" s="52">
        <v>44140</v>
      </c>
      <c r="C7" s="52">
        <v>44140</v>
      </c>
      <c r="D7" s="53">
        <v>84130</v>
      </c>
      <c r="E7" s="54">
        <v>11</v>
      </c>
      <c r="F7" s="54">
        <v>2020</v>
      </c>
      <c r="G7" s="51" t="s">
        <v>104</v>
      </c>
      <c r="H7" s="55">
        <v>373</v>
      </c>
      <c r="I7" s="55">
        <v>20150209</v>
      </c>
      <c r="J7" s="55"/>
      <c r="K7" s="56" t="s">
        <v>106</v>
      </c>
      <c r="L7" s="57" t="s">
        <v>105</v>
      </c>
      <c r="M7" s="56" t="s">
        <v>212</v>
      </c>
    </row>
    <row r="8" spans="1:13" x14ac:dyDescent="0.25">
      <c r="A8" s="51" t="s">
        <v>214</v>
      </c>
      <c r="B8" s="52">
        <v>44144</v>
      </c>
      <c r="C8" s="52">
        <v>44144</v>
      </c>
      <c r="D8" s="53">
        <v>137900</v>
      </c>
      <c r="E8" s="54">
        <v>11</v>
      </c>
      <c r="F8" s="54">
        <v>2020</v>
      </c>
      <c r="G8" s="51" t="s">
        <v>109</v>
      </c>
      <c r="H8" s="55">
        <v>238</v>
      </c>
      <c r="I8" s="55">
        <v>20160118</v>
      </c>
      <c r="J8" s="55"/>
      <c r="K8" s="56" t="s">
        <v>215</v>
      </c>
      <c r="L8" s="57" t="s">
        <v>110</v>
      </c>
      <c r="M8" s="56" t="s">
        <v>212</v>
      </c>
    </row>
    <row r="9" spans="1:13" x14ac:dyDescent="0.25">
      <c r="A9" s="51" t="s">
        <v>214</v>
      </c>
      <c r="B9" s="52">
        <v>44144</v>
      </c>
      <c r="C9" s="52">
        <v>44144</v>
      </c>
      <c r="D9" s="53">
        <v>78100</v>
      </c>
      <c r="E9" s="54">
        <v>11</v>
      </c>
      <c r="F9" s="54">
        <v>2020</v>
      </c>
      <c r="G9" s="51" t="s">
        <v>109</v>
      </c>
      <c r="H9" s="55">
        <v>238</v>
      </c>
      <c r="I9" s="55">
        <v>20160118</v>
      </c>
      <c r="J9" s="55"/>
      <c r="K9" s="56" t="s">
        <v>215</v>
      </c>
      <c r="L9" s="57" t="s">
        <v>110</v>
      </c>
      <c r="M9" s="56" t="s">
        <v>212</v>
      </c>
    </row>
    <row r="10" spans="1:13" x14ac:dyDescent="0.25">
      <c r="A10" s="51" t="s">
        <v>214</v>
      </c>
      <c r="B10" s="52">
        <v>44144</v>
      </c>
      <c r="C10" s="52">
        <v>44144</v>
      </c>
      <c r="D10" s="53">
        <v>733</v>
      </c>
      <c r="E10" s="54">
        <v>11</v>
      </c>
      <c r="F10" s="54">
        <v>2020</v>
      </c>
      <c r="G10" s="51" t="s">
        <v>109</v>
      </c>
      <c r="H10" s="55">
        <v>238</v>
      </c>
      <c r="I10" s="55">
        <v>20160118</v>
      </c>
      <c r="J10" s="55"/>
      <c r="K10" s="56" t="s">
        <v>215</v>
      </c>
      <c r="L10" s="57" t="s">
        <v>110</v>
      </c>
      <c r="M10" s="56" t="s">
        <v>212</v>
      </c>
    </row>
    <row r="11" spans="1:13" x14ac:dyDescent="0.25">
      <c r="A11" s="51" t="s">
        <v>216</v>
      </c>
      <c r="B11" s="52">
        <v>44179</v>
      </c>
      <c r="C11" s="52">
        <v>44179</v>
      </c>
      <c r="D11" s="53">
        <v>91933</v>
      </c>
      <c r="E11" s="54">
        <v>12</v>
      </c>
      <c r="F11" s="54">
        <v>2020</v>
      </c>
      <c r="G11" s="51" t="s">
        <v>109</v>
      </c>
      <c r="H11" s="55">
        <v>238</v>
      </c>
      <c r="I11" s="55">
        <v>20160118</v>
      </c>
      <c r="J11" s="55"/>
      <c r="K11" s="56" t="s">
        <v>215</v>
      </c>
      <c r="L11" s="57" t="s">
        <v>110</v>
      </c>
      <c r="M11" s="56" t="s">
        <v>212</v>
      </c>
    </row>
    <row r="12" spans="1:13" x14ac:dyDescent="0.25">
      <c r="A12" s="51" t="s">
        <v>216</v>
      </c>
      <c r="B12" s="52">
        <v>44179</v>
      </c>
      <c r="C12" s="52">
        <v>44179</v>
      </c>
      <c r="D12" s="53">
        <v>52555</v>
      </c>
      <c r="E12" s="54">
        <v>12</v>
      </c>
      <c r="F12" s="54">
        <v>2020</v>
      </c>
      <c r="G12" s="51" t="s">
        <v>109</v>
      </c>
      <c r="H12" s="55">
        <v>238</v>
      </c>
      <c r="I12" s="55">
        <v>20160118</v>
      </c>
      <c r="J12" s="55"/>
      <c r="K12" s="56" t="s">
        <v>215</v>
      </c>
      <c r="L12" s="57" t="s">
        <v>110</v>
      </c>
      <c r="M12" s="56" t="s">
        <v>212</v>
      </c>
    </row>
    <row r="13" spans="1:13" x14ac:dyDescent="0.25">
      <c r="A13" s="51" t="s">
        <v>217</v>
      </c>
      <c r="B13" s="52">
        <v>44179</v>
      </c>
      <c r="C13" s="52">
        <v>44179</v>
      </c>
      <c r="D13" s="53">
        <v>91933</v>
      </c>
      <c r="E13" s="54">
        <v>12</v>
      </c>
      <c r="F13" s="54">
        <v>2020</v>
      </c>
      <c r="G13" s="51" t="s">
        <v>109</v>
      </c>
      <c r="H13" s="55">
        <v>238</v>
      </c>
      <c r="I13" s="55">
        <v>20160118</v>
      </c>
      <c r="J13" s="55"/>
      <c r="K13" s="56" t="s">
        <v>215</v>
      </c>
      <c r="L13" s="57" t="s">
        <v>110</v>
      </c>
      <c r="M13" s="56" t="s">
        <v>212</v>
      </c>
    </row>
    <row r="14" spans="1:13" x14ac:dyDescent="0.25">
      <c r="A14" s="51" t="s">
        <v>217</v>
      </c>
      <c r="B14" s="52">
        <v>44179</v>
      </c>
      <c r="C14" s="52">
        <v>44179</v>
      </c>
      <c r="D14" s="53">
        <v>52555</v>
      </c>
      <c r="E14" s="54">
        <v>12</v>
      </c>
      <c r="F14" s="54">
        <v>2020</v>
      </c>
      <c r="G14" s="51" t="s">
        <v>109</v>
      </c>
      <c r="H14" s="55">
        <v>238</v>
      </c>
      <c r="I14" s="55">
        <v>20160118</v>
      </c>
      <c r="J14" s="55"/>
      <c r="K14" s="56" t="s">
        <v>215</v>
      </c>
      <c r="L14" s="57" t="s">
        <v>110</v>
      </c>
      <c r="M14" s="56" t="s">
        <v>212</v>
      </c>
    </row>
    <row r="15" spans="1:13" x14ac:dyDescent="0.25">
      <c r="A15" s="51" t="s">
        <v>218</v>
      </c>
      <c r="B15" s="52">
        <v>44179</v>
      </c>
      <c r="C15" s="52">
        <v>44179</v>
      </c>
      <c r="D15" s="53">
        <v>91933</v>
      </c>
      <c r="E15" s="54">
        <v>12</v>
      </c>
      <c r="F15" s="54">
        <v>2020</v>
      </c>
      <c r="G15" s="51" t="s">
        <v>109</v>
      </c>
      <c r="H15" s="55">
        <v>238</v>
      </c>
      <c r="I15" s="55">
        <v>20160118</v>
      </c>
      <c r="J15" s="55"/>
      <c r="K15" s="56" t="s">
        <v>215</v>
      </c>
      <c r="L15" s="57" t="s">
        <v>110</v>
      </c>
      <c r="M15" s="56" t="s">
        <v>212</v>
      </c>
    </row>
    <row r="16" spans="1:13" x14ac:dyDescent="0.25">
      <c r="A16" s="51" t="s">
        <v>218</v>
      </c>
      <c r="B16" s="52">
        <v>44179</v>
      </c>
      <c r="C16" s="52">
        <v>44179</v>
      </c>
      <c r="D16" s="53">
        <v>52555</v>
      </c>
      <c r="E16" s="54">
        <v>12</v>
      </c>
      <c r="F16" s="54">
        <v>2020</v>
      </c>
      <c r="G16" s="51" t="s">
        <v>109</v>
      </c>
      <c r="H16" s="55">
        <v>238</v>
      </c>
      <c r="I16" s="55">
        <v>20160118</v>
      </c>
      <c r="J16" s="55"/>
      <c r="K16" s="56" t="s">
        <v>215</v>
      </c>
      <c r="L16" s="57" t="s">
        <v>110</v>
      </c>
      <c r="M16" s="56" t="s">
        <v>212</v>
      </c>
    </row>
    <row r="17" spans="1:13" x14ac:dyDescent="0.25">
      <c r="A17" s="51" t="s">
        <v>219</v>
      </c>
      <c r="B17" s="52">
        <v>44180</v>
      </c>
      <c r="C17" s="52">
        <v>44180</v>
      </c>
      <c r="D17" s="53">
        <v>56502</v>
      </c>
      <c r="E17" s="54">
        <v>12</v>
      </c>
      <c r="F17" s="54">
        <v>2020</v>
      </c>
      <c r="G17" s="51" t="s">
        <v>104</v>
      </c>
      <c r="H17" s="55">
        <v>373</v>
      </c>
      <c r="I17" s="55">
        <v>20150612</v>
      </c>
      <c r="J17" s="55"/>
      <c r="K17" s="56" t="s">
        <v>106</v>
      </c>
      <c r="L17" s="57" t="s">
        <v>105</v>
      </c>
      <c r="M17" s="56" t="s">
        <v>220</v>
      </c>
    </row>
    <row r="18" spans="1:13" x14ac:dyDescent="0.25">
      <c r="A18" s="51" t="s">
        <v>219</v>
      </c>
      <c r="B18" s="52">
        <v>44180</v>
      </c>
      <c r="C18" s="52">
        <v>44180</v>
      </c>
      <c r="D18" s="53">
        <v>85914</v>
      </c>
      <c r="E18" s="54">
        <v>12</v>
      </c>
      <c r="F18" s="54">
        <v>2020</v>
      </c>
      <c r="G18" s="51" t="s">
        <v>104</v>
      </c>
      <c r="H18" s="55">
        <v>20150612</v>
      </c>
      <c r="I18" s="55">
        <v>373</v>
      </c>
      <c r="J18" s="55"/>
      <c r="K18" s="56" t="s">
        <v>106</v>
      </c>
      <c r="L18" s="57" t="s">
        <v>105</v>
      </c>
      <c r="M18" s="56" t="s">
        <v>220</v>
      </c>
    </row>
    <row r="19" spans="1:13" x14ac:dyDescent="0.25">
      <c r="A19" s="51" t="s">
        <v>221</v>
      </c>
      <c r="B19" s="52">
        <v>44232</v>
      </c>
      <c r="C19" s="52">
        <v>44232</v>
      </c>
      <c r="D19" s="53">
        <v>85913</v>
      </c>
      <c r="E19" s="54">
        <v>2</v>
      </c>
      <c r="F19" s="54">
        <v>2021</v>
      </c>
      <c r="G19" s="51" t="s">
        <v>104</v>
      </c>
      <c r="H19" s="55">
        <v>2013</v>
      </c>
      <c r="I19" s="55">
        <v>373</v>
      </c>
      <c r="J19" s="55"/>
      <c r="K19" s="56" t="s">
        <v>106</v>
      </c>
      <c r="L19" s="57" t="s">
        <v>105</v>
      </c>
      <c r="M19" s="56" t="s">
        <v>222</v>
      </c>
    </row>
    <row r="20" spans="1:13" x14ac:dyDescent="0.25">
      <c r="A20" s="51" t="s">
        <v>221</v>
      </c>
      <c r="B20" s="52">
        <v>44232</v>
      </c>
      <c r="C20" s="52">
        <v>44232</v>
      </c>
      <c r="D20" s="53">
        <v>56503</v>
      </c>
      <c r="E20" s="54">
        <v>2</v>
      </c>
      <c r="F20" s="54">
        <v>2021</v>
      </c>
      <c r="G20" s="51" t="s">
        <v>104</v>
      </c>
      <c r="H20" s="55">
        <v>2013</v>
      </c>
      <c r="I20" s="55">
        <v>373</v>
      </c>
      <c r="J20" s="55"/>
      <c r="K20" s="56" t="s">
        <v>106</v>
      </c>
      <c r="L20" s="57" t="s">
        <v>105</v>
      </c>
      <c r="M20" s="56" t="s">
        <v>223</v>
      </c>
    </row>
    <row r="21" spans="1:13" x14ac:dyDescent="0.25">
      <c r="A21" s="51" t="s">
        <v>224</v>
      </c>
      <c r="B21" s="52">
        <v>44242</v>
      </c>
      <c r="C21" s="52">
        <v>44242</v>
      </c>
      <c r="D21" s="53">
        <v>85913</v>
      </c>
      <c r="E21" s="54">
        <v>2</v>
      </c>
      <c r="F21" s="54">
        <v>2021</v>
      </c>
      <c r="G21" s="51" t="s">
        <v>104</v>
      </c>
      <c r="H21" s="55">
        <v>2013</v>
      </c>
      <c r="I21" s="55">
        <v>373</v>
      </c>
      <c r="J21" s="55"/>
      <c r="K21" s="56" t="s">
        <v>106</v>
      </c>
      <c r="L21" s="57" t="s">
        <v>105</v>
      </c>
      <c r="M21" s="56" t="s">
        <v>222</v>
      </c>
    </row>
    <row r="22" spans="1:13" x14ac:dyDescent="0.25">
      <c r="A22" s="51" t="s">
        <v>224</v>
      </c>
      <c r="B22" s="52">
        <v>44242</v>
      </c>
      <c r="C22" s="52">
        <v>44242</v>
      </c>
      <c r="D22" s="53">
        <v>56503</v>
      </c>
      <c r="E22" s="54">
        <v>2</v>
      </c>
      <c r="F22" s="54">
        <v>2021</v>
      </c>
      <c r="G22" s="51" t="s">
        <v>104</v>
      </c>
      <c r="H22" s="55">
        <v>2013</v>
      </c>
      <c r="I22" s="55">
        <v>373</v>
      </c>
      <c r="J22" s="55"/>
      <c r="K22" s="56" t="s">
        <v>106</v>
      </c>
      <c r="L22" s="57" t="s">
        <v>105</v>
      </c>
      <c r="M22" s="56" t="s">
        <v>223</v>
      </c>
    </row>
    <row r="23" spans="1:13" x14ac:dyDescent="0.25">
      <c r="A23" s="51" t="s">
        <v>225</v>
      </c>
      <c r="B23" s="52">
        <v>44270</v>
      </c>
      <c r="C23" s="52">
        <v>44270</v>
      </c>
      <c r="D23" s="53">
        <v>85913</v>
      </c>
      <c r="E23" s="54">
        <v>3</v>
      </c>
      <c r="F23" s="54">
        <v>2021</v>
      </c>
      <c r="G23" s="51" t="s">
        <v>104</v>
      </c>
      <c r="H23" s="55">
        <v>2013</v>
      </c>
      <c r="I23" s="55">
        <v>373</v>
      </c>
      <c r="J23" s="55"/>
      <c r="K23" s="56" t="s">
        <v>106</v>
      </c>
      <c r="L23" s="57" t="s">
        <v>105</v>
      </c>
      <c r="M23" s="56" t="s">
        <v>222</v>
      </c>
    </row>
    <row r="24" spans="1:13" x14ac:dyDescent="0.25">
      <c r="A24" s="51" t="s">
        <v>225</v>
      </c>
      <c r="B24" s="52">
        <v>44270</v>
      </c>
      <c r="C24" s="52">
        <v>44270</v>
      </c>
      <c r="D24" s="53">
        <v>56503</v>
      </c>
      <c r="E24" s="54">
        <v>3</v>
      </c>
      <c r="F24" s="54">
        <v>2021</v>
      </c>
      <c r="G24" s="51" t="s">
        <v>104</v>
      </c>
      <c r="H24" s="55">
        <v>2013</v>
      </c>
      <c r="I24" s="55">
        <v>373</v>
      </c>
      <c r="J24" s="55"/>
      <c r="K24" s="56" t="s">
        <v>106</v>
      </c>
      <c r="L24" s="57" t="s">
        <v>105</v>
      </c>
      <c r="M24" s="56" t="s">
        <v>223</v>
      </c>
    </row>
    <row r="25" spans="1:13" x14ac:dyDescent="0.25">
      <c r="A25" s="51" t="s">
        <v>226</v>
      </c>
      <c r="B25" s="52">
        <v>44301</v>
      </c>
      <c r="C25" s="52">
        <v>44301</v>
      </c>
      <c r="D25" s="53">
        <v>85913</v>
      </c>
      <c r="E25" s="54">
        <v>4</v>
      </c>
      <c r="F25" s="54">
        <v>2021</v>
      </c>
      <c r="G25" s="51" t="s">
        <v>104</v>
      </c>
      <c r="H25" s="55">
        <v>2013</v>
      </c>
      <c r="I25" s="55">
        <v>373</v>
      </c>
      <c r="J25" s="55"/>
      <c r="K25" s="56" t="s">
        <v>106</v>
      </c>
      <c r="L25" s="57" t="s">
        <v>105</v>
      </c>
      <c r="M25" s="56" t="s">
        <v>222</v>
      </c>
    </row>
    <row r="26" spans="1:13" x14ac:dyDescent="0.25">
      <c r="A26" s="51" t="s">
        <v>226</v>
      </c>
      <c r="B26" s="52">
        <v>44301</v>
      </c>
      <c r="C26" s="52">
        <v>44301</v>
      </c>
      <c r="D26" s="53">
        <v>56503</v>
      </c>
      <c r="E26" s="54">
        <v>4</v>
      </c>
      <c r="F26" s="54">
        <v>2021</v>
      </c>
      <c r="G26" s="51" t="s">
        <v>104</v>
      </c>
      <c r="H26" s="55">
        <v>2013</v>
      </c>
      <c r="I26" s="55">
        <v>373</v>
      </c>
      <c r="J26" s="55"/>
      <c r="K26" s="56" t="s">
        <v>106</v>
      </c>
      <c r="L26" s="57" t="s">
        <v>105</v>
      </c>
      <c r="M26" s="56" t="s">
        <v>223</v>
      </c>
    </row>
    <row r="27" spans="1:13" x14ac:dyDescent="0.25">
      <c r="A27" s="51" t="s">
        <v>227</v>
      </c>
      <c r="B27" s="52">
        <v>45812</v>
      </c>
      <c r="C27" s="52">
        <v>45779</v>
      </c>
      <c r="D27" s="53">
        <v>317725</v>
      </c>
      <c r="E27" s="54">
        <v>5</v>
      </c>
      <c r="F27" s="54">
        <v>2025</v>
      </c>
      <c r="G27" s="51" t="s">
        <v>53</v>
      </c>
      <c r="H27" s="55">
        <v>3058</v>
      </c>
      <c r="I27" s="55">
        <v>20140310</v>
      </c>
      <c r="J27" s="55">
        <v>2013</v>
      </c>
      <c r="K27" s="56" t="s">
        <v>228</v>
      </c>
      <c r="L27" s="57" t="s">
        <v>55</v>
      </c>
      <c r="M27" s="56" t="s">
        <v>229</v>
      </c>
    </row>
    <row r="28" spans="1:13" x14ac:dyDescent="0.25">
      <c r="A28" s="51" t="s">
        <v>227</v>
      </c>
      <c r="B28" s="52">
        <v>45812</v>
      </c>
      <c r="C28" s="52">
        <v>45779</v>
      </c>
      <c r="D28" s="53">
        <v>503475</v>
      </c>
      <c r="E28" s="54">
        <v>5</v>
      </c>
      <c r="F28" s="54">
        <v>2025</v>
      </c>
      <c r="G28" s="51" t="s">
        <v>53</v>
      </c>
      <c r="H28" s="55">
        <v>3058</v>
      </c>
      <c r="I28" s="55">
        <v>20140610</v>
      </c>
      <c r="J28" s="55">
        <v>2013</v>
      </c>
      <c r="K28" s="56" t="s">
        <v>228</v>
      </c>
      <c r="L28" s="57" t="s">
        <v>55</v>
      </c>
      <c r="M28" s="56" t="s">
        <v>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Alejandra</vt:lpstr>
      <vt:lpstr>mov contable</vt:lpstr>
      <vt:lpstr>CIB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Alejandra, Cancino Gil</dc:creator>
  <cp:lastModifiedBy>Luz Stella, Guerrero Silva</cp:lastModifiedBy>
  <dcterms:created xsi:type="dcterms:W3CDTF">2025-11-18T12:36:00Z</dcterms:created>
  <dcterms:modified xsi:type="dcterms:W3CDTF">2025-11-21T20:27:25Z</dcterms:modified>
</cp:coreProperties>
</file>